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ZP 02 2026 do ogłoszenia\"/>
    </mc:Choice>
  </mc:AlternateContent>
  <xr:revisionPtr revIDLastSave="0" documentId="13_ncr:1_{11C1FA50-B305-4256-A096-E119FC9CA00A}" xr6:coauthVersionLast="47" xr6:coauthVersionMax="47" xr10:uidLastSave="{00000000-0000-0000-0000-000000000000}"/>
  <bookViews>
    <workbookView xWindow="1950" yWindow="840" windowWidth="23760" windowHeight="15360" tabRatio="746" xr2:uid="{00000000-000D-0000-FFFF-FFFF00000000}"/>
  </bookViews>
  <sheets>
    <sheet name="art. spożywcze" sheetId="11" r:id="rId1"/>
  </sheets>
  <calcPr calcId="181029"/>
</workbook>
</file>

<file path=xl/calcChain.xml><?xml version="1.0" encoding="utf-8"?>
<calcChain xmlns="http://schemas.openxmlformats.org/spreadsheetml/2006/main">
  <c r="F218" i="11" l="1"/>
  <c r="F221" i="11"/>
  <c r="F191" i="11"/>
  <c r="F254" i="11"/>
  <c r="F251" i="11"/>
  <c r="F248" i="11"/>
  <c r="F245" i="11"/>
  <c r="F242" i="11"/>
  <c r="F239" i="11"/>
  <c r="F236" i="11"/>
  <c r="F233" i="11"/>
  <c r="F230" i="11"/>
  <c r="F227" i="11"/>
  <c r="F224" i="11"/>
  <c r="F215" i="11"/>
  <c r="F212" i="11"/>
  <c r="F209" i="11"/>
  <c r="F206" i="11"/>
  <c r="F203" i="11"/>
  <c r="F200" i="11"/>
  <c r="F197" i="11"/>
  <c r="F194" i="11"/>
  <c r="F188" i="11"/>
  <c r="F185" i="11"/>
  <c r="F182" i="11"/>
  <c r="F179" i="11"/>
  <c r="F176" i="11"/>
  <c r="F173" i="11"/>
  <c r="F170" i="11"/>
  <c r="F167" i="11"/>
  <c r="F164" i="11"/>
  <c r="F161" i="11"/>
  <c r="F158" i="11"/>
  <c r="F155" i="11"/>
  <c r="F152" i="11"/>
  <c r="F149" i="11"/>
  <c r="F146" i="11"/>
  <c r="F143" i="11"/>
  <c r="F140" i="11"/>
  <c r="F137" i="11"/>
  <c r="F134" i="11"/>
  <c r="F131" i="11"/>
  <c r="F128" i="11"/>
  <c r="F125" i="11"/>
  <c r="F122" i="11"/>
  <c r="F119" i="11"/>
  <c r="F116" i="11"/>
  <c r="F113" i="11"/>
  <c r="F110" i="11"/>
  <c r="F107" i="11"/>
  <c r="F104" i="11"/>
  <c r="F101" i="11"/>
  <c r="F98" i="11"/>
  <c r="F95" i="11"/>
  <c r="F92" i="11"/>
  <c r="F89" i="11"/>
  <c r="F86" i="11"/>
  <c r="F83" i="11"/>
  <c r="F80" i="11"/>
  <c r="F77" i="11"/>
  <c r="F74" i="11"/>
  <c r="F71" i="11"/>
  <c r="F68" i="11"/>
  <c r="F65" i="11"/>
  <c r="F62" i="11"/>
  <c r="F59" i="11"/>
  <c r="F56" i="11"/>
  <c r="F53" i="11"/>
  <c r="F50" i="11"/>
  <c r="F47" i="11"/>
  <c r="F44" i="11"/>
  <c r="F41" i="11"/>
  <c r="F38" i="11"/>
  <c r="F35" i="11"/>
  <c r="F32" i="11"/>
  <c r="F29" i="11"/>
  <c r="F26" i="11"/>
  <c r="F23" i="11"/>
  <c r="F20" i="11"/>
  <c r="F17" i="11"/>
  <c r="F14" i="11"/>
  <c r="F11" i="11"/>
  <c r="F8" i="11"/>
  <c r="F5" i="11"/>
</calcChain>
</file>

<file path=xl/sharedStrings.xml><?xml version="1.0" encoding="utf-8"?>
<sst xmlns="http://schemas.openxmlformats.org/spreadsheetml/2006/main" count="444" uniqueCount="197">
  <si>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</si>
  <si>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</si>
  <si>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</si>
  <si>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</si>
  <si>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</si>
  <si>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</si>
  <si>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</si>
  <si>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</si>
  <si>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</si>
  <si>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</si>
  <si>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</si>
  <si>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</si>
  <si>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</si>
  <si>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</si>
  <si>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</si>
  <si>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</si>
  <si>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1.  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</si>
  <si>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</si>
  <si>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</si>
  <si>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</si>
  <si>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</si>
  <si>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</si>
  <si>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</si>
  <si>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</si>
  <si>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</si>
  <si>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</si>
  <si>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</si>
  <si>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</si>
  <si>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</si>
  <si>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</si>
  <si>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17.  </t>
  </si>
  <si>
    <t>18.  </t>
  </si>
  <si>
    <t>19.  </t>
  </si>
  <si>
    <t>20.  </t>
  </si>
  <si>
    <t>21.  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</si>
  <si>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</si>
  <si>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</si>
  <si>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</si>
  <si>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</si>
  <si>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</si>
  <si>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</si>
  <si>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</si>
  <si>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</si>
  <si>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</si>
  <si>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</si>
  <si>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</si>
  <si>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</si>
  <si>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</si>
  <si>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</si>
  <si>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</si>
  <si>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</si>
  <si>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</si>
  <si>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</si>
  <si>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</si>
  <si>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</si>
  <si>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</si>
  <si>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45.  </t>
  </si>
  <si>
    <t>46.  </t>
  </si>
  <si>
    <t>47.  </t>
  </si>
  <si>
    <t>48.  </t>
  </si>
  <si>
    <t>49.  </t>
  </si>
  <si>
    <t>ananas konserwowy</t>
  </si>
  <si>
    <t>brzoskwinia w syropie</t>
  </si>
  <si>
    <t>budyń</t>
  </si>
  <si>
    <t>chrzan tarty</t>
  </si>
  <si>
    <t>cukier puder</t>
  </si>
  <si>
    <t>cukier waniliowy</t>
  </si>
  <si>
    <t>dżem owocowy niskosłodzony</t>
  </si>
  <si>
    <t>fasola czerwona w puszce</t>
  </si>
  <si>
    <t>fasola Jaś</t>
  </si>
  <si>
    <t>galaretka owocowa</t>
  </si>
  <si>
    <t>groch łuskany</t>
  </si>
  <si>
    <t>groszek konserwowy</t>
  </si>
  <si>
    <t>herbata owocowa ekspresowa</t>
  </si>
  <si>
    <t>kisiel</t>
  </si>
  <si>
    <t>kukurydza konserwowa</t>
  </si>
  <si>
    <t>kwasek cytrynowy</t>
  </si>
  <si>
    <t>makaron „świderki” durum 100% semoliny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</si>
  <si>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</si>
  <si>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</si>
  <si>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</si>
  <si>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</si>
  <si>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</si>
  <si>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</si>
  <si>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</si>
  <si>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</si>
  <si>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</si>
  <si>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</si>
  <si>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</si>
  <si>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</si>
  <si>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</si>
  <si>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63.  </t>
  </si>
  <si>
    <t>64.  </t>
  </si>
  <si>
    <t>65.  </t>
  </si>
  <si>
    <t>66.  </t>
  </si>
  <si>
    <t>67.  </t>
  </si>
  <si>
    <t>68.  </t>
  </si>
  <si>
    <t>69.  </t>
  </si>
  <si>
    <t>70.  </t>
  </si>
  <si>
    <t>71.  </t>
  </si>
  <si>
    <t>72.  </t>
  </si>
  <si>
    <t>73.  </t>
  </si>
  <si>
    <t>74.  </t>
  </si>
  <si>
    <t>75.  </t>
  </si>
  <si>
    <t>76.  </t>
  </si>
  <si>
    <t xml:space="preserve">marmolada </t>
  </si>
  <si>
    <t>miód naturalny</t>
  </si>
  <si>
    <t>ocet 10%</t>
  </si>
  <si>
    <t>ogórek konserwowy</t>
  </si>
  <si>
    <t>olej spożywczy rzepakowy (op. 1 litr do 5 litrów)</t>
  </si>
  <si>
    <t>papryka konserwowa</t>
  </si>
  <si>
    <t>pieczarki marynowane</t>
  </si>
  <si>
    <t>płatki kukurydziane</t>
  </si>
  <si>
    <t>płatki owsiane górskie</t>
  </si>
  <si>
    <t>powidła śliwkowe</t>
  </si>
  <si>
    <t>proszek do pieczenia</t>
  </si>
  <si>
    <t>rodzynki</t>
  </si>
  <si>
    <t>seler konserwowy cięty</t>
  </si>
  <si>
    <t xml:space="preserve">soda spożywcza oczyszczona </t>
  </si>
  <si>
    <t>sok pomidorowy (op. 1 litr)</t>
  </si>
  <si>
    <t>sól  warzona</t>
  </si>
  <si>
    <t>szczaw konserwowy</t>
  </si>
  <si>
    <t>śliwka suszona</t>
  </si>
  <si>
    <t>wiórki  kokosowe</t>
  </si>
  <si>
    <t>żurek w płynie</t>
  </si>
  <si>
    <t xml:space="preserve">żurek w proszku  </t>
  </si>
  <si>
    <t xml:space="preserve">koncentrat pomidorowy
28%-30%  </t>
  </si>
  <si>
    <t>suchary bezcukrowe  (op. 250g-300g)</t>
  </si>
  <si>
    <t>majonez o zawartości  żółtka jaja  kurzego   min  5%</t>
  </si>
  <si>
    <t>16.  </t>
  </si>
  <si>
    <t>makaron „nitki” durum 100% semoliny</t>
  </si>
  <si>
    <t>makaron „łazanki” durum 100% semoliny</t>
  </si>
  <si>
    <t>litr</t>
  </si>
  <si>
    <t>sos sojowy ciemny</t>
  </si>
  <si>
    <t>makaron „spaghetti” durum 100% semoliny</t>
  </si>
  <si>
    <t>żelatyna spożywcza wieprzowa uniwersalna</t>
  </si>
  <si>
    <t>makaron muszelki durum 100%</t>
  </si>
  <si>
    <t>makaron kokardki durum 100%</t>
  </si>
  <si>
    <t>makaron kolanka durum 100%</t>
  </si>
  <si>
    <t xml:space="preserve">herbata expresowa miętowa  </t>
  </si>
  <si>
    <t>CZĘŚĆ I – ARTYKUŁY SPOŻYWCZE</t>
  </si>
  <si>
    <t>kawa rozpuszczalna liofilizowana</t>
  </si>
  <si>
    <t>koncentrat buraczany w płynie, zawartość zagęszczonego soku z buraków min. 57%</t>
  </si>
  <si>
    <t>pomidory suszone w oleju</t>
  </si>
  <si>
    <t>Łączna kwota oferty :</t>
  </si>
  <si>
    <t>J.m.</t>
  </si>
  <si>
    <t>barszcz czerwony w proszku, zawierajacy min. 15,5% koncentratu soku z buraków ćwikłowych</t>
  </si>
  <si>
    <t>B - Dzienny Dom Pomocy Społecznej przy ul. Potulickiej 40 w Szczecinie</t>
  </si>
  <si>
    <t>Łączna wartość brutto kolumna 5x6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</si>
  <si>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</si>
  <si>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2.  </t>
  </si>
  <si>
    <t>22.  </t>
  </si>
  <si>
    <t>44.  </t>
  </si>
  <si>
    <t>77.  </t>
  </si>
  <si>
    <t>pomidory krojone w puszce (op. 2,5kg)</t>
  </si>
  <si>
    <t>cukier kryształ biały (max. 1 kg; opakowania papierowe podlegające recyclingowi)</t>
  </si>
  <si>
    <t>czekolada mleczna 100g (wyklucza się produkty czekolaodpodobne)</t>
  </si>
  <si>
    <t>mąka 500 wrocławska  (max. 1 kg; opakowania papierowe podlegające recyclingowi)</t>
  </si>
  <si>
    <t>mąka ziemniaczana (max. 1 kg; opakowania papierowe podlegające recyclingowi)</t>
  </si>
  <si>
    <t>musztarda  sarepska (op. max. do 1 kg) zawierająca naturalne składniki, bez zagęstników (m.in.. guma ksantanowa). Nie dopuszcza się produktów zawierających pirosiarczyn sodu.</t>
  </si>
  <si>
    <t xml:space="preserve"> Załącznik nr 3A do umowy</t>
  </si>
  <si>
    <t>Szczecin, dnia…...............................                 ….................................................................</t>
  </si>
  <si>
    <t>A - Dom Pomocy Społecznej Dom Kombatanta i Pioniera Ziemi Szczecińskiej przy ul. Romera 21-29 w Szczecinie w godz. od 8:00 do 11:00</t>
  </si>
  <si>
    <t>w godz. od 8:00 do 11:00</t>
  </si>
  <si>
    <t xml:space="preserve">                                                              podpis(y) osób uprawnionych do reprezentacji</t>
  </si>
  <si>
    <t>78.  </t>
  </si>
  <si>
    <t>79.  </t>
  </si>
  <si>
    <t>80.  </t>
  </si>
  <si>
    <t>81.  </t>
  </si>
  <si>
    <t>82.  </t>
  </si>
  <si>
    <t>ciecierzyca konserwowa op. 400-1500g</t>
  </si>
  <si>
    <t>groszek ptysiowy</t>
  </si>
  <si>
    <t>jabłko prażone w kostce (zawartość owoców min. 85% - opakowania 2-5kg)</t>
  </si>
  <si>
    <t>ketchup łagodny, zawierający min. 200 g pomidorów na 100 g gotowego produktu (op.max. 1kg) ± 10%</t>
  </si>
  <si>
    <t>passata pomidorowa min. 190g pomidorów na 100g passaty</t>
  </si>
  <si>
    <t>soczewica czerwona</t>
  </si>
  <si>
    <t xml:space="preserve">herbata czarna liściasta </t>
  </si>
  <si>
    <t>herbata czarna granulowana</t>
  </si>
  <si>
    <t>kakao naturalne sypkie o zawartości tłuszczu kakaowego min. 15%</t>
  </si>
  <si>
    <t>kasza gryczana (op. max. 1 kg)</t>
  </si>
  <si>
    <t>kasza jaglana ( op. max. 1 kg; opakowania papierowe podlegające recyclingowi)</t>
  </si>
  <si>
    <t>kasza jęczmienna (op. max. 1 kg; opakowania papierowe podlegające recyclingowi)</t>
  </si>
  <si>
    <t>kasza kukurydziana (op. max. 1 kg; opakowania papierowe podlegające recyclingowi)</t>
  </si>
  <si>
    <t>kasza manna (op. max. 1 kg; opakowania papierowe podlegające recyclingowi)</t>
  </si>
  <si>
    <t>kasza pęczak (op. max. 1 kg; opakowania papierowe podlegające recyclingowi)</t>
  </si>
  <si>
    <t>rozpuszczalna kawa zbożowa o zawartości zbóż min. 75%</t>
  </si>
  <si>
    <t>ryż  (op. max. 1 kg; opakowania papierowe podlegające recyclingowi)</t>
  </si>
  <si>
    <t>szt</t>
  </si>
  <si>
    <t>rosół drobiowy w proszku</t>
  </si>
  <si>
    <t>sos pieczeniowy ciemny</t>
  </si>
  <si>
    <t>sos grzybowy w proszku (zawartość suszonego podgrzybka minimum 4%)</t>
  </si>
  <si>
    <t>83.  </t>
  </si>
  <si>
    <t>84.  </t>
  </si>
  <si>
    <t>syrop owocowy (op. mx 2l, nie zawierające sztucznych sustancji slodzacych m.in. Aspartam, acesulfam K, cyklaminian, sukraloza, taumaryna</t>
  </si>
  <si>
    <t>wafelek w czekoladzie 40g</t>
  </si>
  <si>
    <t xml:space="preserve">sok owocowy  jabłkowy bez dodatku cukru (poj. 0,2-1L) op. kartonowe </t>
  </si>
  <si>
    <t>sok owocowy  pomarańczowy bez dodatku cukru (poj. 0,2 - 1L) op. kartonowe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</si>
</sst>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0" fontId="9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indent="2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7" fillId="0" borderId="8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6">
    <cellStyle name="Normalny" xfId="0" builtinId="0"/>
    <cellStyle name="Walutowy 2" xfId="2" xr:uid="{00000000-0005-0000-0000-000001000000}"/>
    <cellStyle name="Walutowy 2 2" xfId="3" xr:uid="{00000000-0005-0000-0000-000002000000}"/>
    <cellStyle name="Walutowy 2 2 2" xfId="5" xr:uid="{00000000-0005-0000-0000-000003000000}"/>
    <cellStyle name="Walutowy 2 3" xfId="4" xr:uid="{00000000-0005-0000-0000-000004000000}"/>
    <cellStyle name="Walutowy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EF47-536B-46D0-815F-4C9C75DFBEA5}">
  <dimension ref="A1:I615"/>
  <sheetViews>
    <sheetView tabSelected="1" view="pageLayout" topLeftCell="A217" zoomScaleNormal="100" workbookViewId="0">
      <selection activeCell="A254" sqref="A254:A256"/>
    </sheetView>
  </sheetViews>
  <sheetFormatPr defaultColWidth="9.140625" defaultRowHeight="14.25" x14ac:dyDescent="0.2"/>
  <cols>
    <col min="1" max="1" width="5.5703125" style="2" customWidth="1"/>
    <col min="2" max="2" width="30.140625" style="1" customWidth="1"/>
    <col min="3" max="3" width="4.7109375" style="2" customWidth="1"/>
    <col min="4" max="4" width="3.42578125" style="3" customWidth="1"/>
    <col min="5" max="5" width="6.140625" style="3" customWidth="1"/>
    <col min="6" max="6" width="11.7109375" style="3" customWidth="1"/>
    <col min="7" max="7" width="12.85546875" style="2" customWidth="1"/>
    <col min="8" max="8" width="18.140625" style="2" customWidth="1"/>
    <col min="9" max="9" width="3.42578125" style="2" customWidth="1"/>
    <col min="10" max="10" width="14.85546875" style="2" customWidth="1"/>
    <col min="11" max="16384" width="9.140625" style="2"/>
  </cols>
  <sheetData>
    <row r="1" spans="1:9" ht="15" x14ac:dyDescent="0.2">
      <c r="A1" s="23" t="s">
        <v>140</v>
      </c>
      <c r="B1" s="24"/>
      <c r="C1" s="25"/>
      <c r="D1" s="25"/>
      <c r="E1" s="25"/>
      <c r="F1" s="25"/>
      <c r="G1" s="25"/>
      <c r="H1" s="26" t="s">
        <v>160</v>
      </c>
    </row>
    <row r="2" spans="1:9" ht="20.25" customHeight="1" x14ac:dyDescent="0.25">
      <c r="A2" s="51" t="s">
        <v>15</v>
      </c>
      <c r="B2" s="51"/>
      <c r="C2" s="51"/>
      <c r="D2" s="51"/>
      <c r="E2" s="51"/>
      <c r="F2" s="51"/>
      <c r="G2" s="51"/>
      <c r="H2" s="51"/>
      <c r="I2" s="4"/>
    </row>
    <row r="3" spans="1:9" s="6" customFormat="1" ht="47.25" x14ac:dyDescent="0.2">
      <c r="A3" s="27" t="s">
        <v>0</v>
      </c>
      <c r="B3" s="28" t="s">
        <v>1</v>
      </c>
      <c r="C3" s="28" t="s">
        <v>145</v>
      </c>
      <c r="D3" s="52" t="s">
        <v>2</v>
      </c>
      <c r="E3" s="52"/>
      <c r="F3" s="28" t="s">
        <v>3</v>
      </c>
      <c r="G3" s="28" t="s">
        <v>4</v>
      </c>
      <c r="H3" s="28" t="s">
        <v>148</v>
      </c>
      <c r="I3" s="5"/>
    </row>
    <row r="4" spans="1:9" ht="11.25" customHeight="1" x14ac:dyDescent="0.2">
      <c r="A4" s="29" t="s">
        <v>5</v>
      </c>
      <c r="B4" s="29" t="s">
        <v>6</v>
      </c>
      <c r="C4" s="29" t="s">
        <v>7</v>
      </c>
      <c r="D4" s="53" t="s">
        <v>8</v>
      </c>
      <c r="E4" s="53"/>
      <c r="F4" s="29" t="s">
        <v>9</v>
      </c>
      <c r="G4" s="30" t="s">
        <v>10</v>
      </c>
      <c r="H4" s="30" t="s">
        <v>11</v>
      </c>
      <c r="I4" s="7"/>
    </row>
    <row r="5" spans="1:9" ht="12.75" customHeight="1" x14ac:dyDescent="0.2">
      <c r="A5" s="38" t="s">
        <v>16</v>
      </c>
      <c r="B5" s="50" t="s">
        <v>61</v>
      </c>
      <c r="C5" s="42" t="s">
        <v>12</v>
      </c>
      <c r="D5" s="20" t="s">
        <v>13</v>
      </c>
      <c r="E5" s="21">
        <v>10</v>
      </c>
      <c r="F5" s="43">
        <f>SUM(E5:E6)</f>
        <v>20</v>
      </c>
      <c r="G5" s="44"/>
      <c r="H5" s="45"/>
      <c r="I5" s="7"/>
    </row>
    <row r="6" spans="1:9" ht="12.75" customHeight="1" x14ac:dyDescent="0.2">
      <c r="A6" s="38"/>
      <c r="B6" s="50"/>
      <c r="C6" s="42"/>
      <c r="D6" s="20" t="s">
        <v>14</v>
      </c>
      <c r="E6" s="21">
        <v>10</v>
      </c>
      <c r="F6" s="43"/>
      <c r="G6" s="44"/>
      <c r="H6" s="45"/>
      <c r="I6" s="7"/>
    </row>
    <row r="7" spans="1:9" ht="12.75" customHeight="1" x14ac:dyDescent="0.2">
      <c r="A7" s="38"/>
      <c r="B7" s="50"/>
      <c r="C7" s="42"/>
      <c r="D7" s="20"/>
      <c r="E7" s="21"/>
      <c r="F7" s="43"/>
      <c r="G7" s="44"/>
      <c r="H7" s="45"/>
      <c r="I7" s="7"/>
    </row>
    <row r="8" spans="1:9" ht="12.75" customHeight="1" x14ac:dyDescent="0.2">
      <c r="A8" s="38" t="s">
        <v>150</v>
      </c>
      <c r="B8" s="50" t="s">
        <v>146</v>
      </c>
      <c r="C8" s="42" t="s">
        <v>12</v>
      </c>
      <c r="D8" s="22" t="s">
        <v>13</v>
      </c>
      <c r="E8" s="21">
        <v>20</v>
      </c>
      <c r="F8" s="43">
        <f t="shared" ref="F8" si="0">SUM(E8:E9)</f>
        <v>20</v>
      </c>
      <c r="G8" s="44"/>
      <c r="H8" s="45"/>
      <c r="I8" s="7"/>
    </row>
    <row r="9" spans="1:9" ht="12.75" customHeight="1" x14ac:dyDescent="0.2">
      <c r="A9" s="38"/>
      <c r="B9" s="50"/>
      <c r="C9" s="42"/>
      <c r="D9" s="22" t="s">
        <v>14</v>
      </c>
      <c r="E9" s="21">
        <v>0</v>
      </c>
      <c r="F9" s="43"/>
      <c r="G9" s="44"/>
      <c r="H9" s="45"/>
      <c r="I9" s="7"/>
    </row>
    <row r="10" spans="1:9" ht="35.25" customHeight="1" x14ac:dyDescent="0.2">
      <c r="A10" s="38"/>
      <c r="B10" s="50"/>
      <c r="C10" s="42"/>
      <c r="D10" s="22"/>
      <c r="E10" s="21"/>
      <c r="F10" s="43"/>
      <c r="G10" s="44"/>
      <c r="H10" s="45"/>
      <c r="I10" s="7"/>
    </row>
    <row r="11" spans="1:9" ht="12.75" customHeight="1" x14ac:dyDescent="0.2">
      <c r="A11" s="38" t="s">
        <v>17</v>
      </c>
      <c r="B11" s="50" t="s">
        <v>62</v>
      </c>
      <c r="C11" s="42" t="s">
        <v>12</v>
      </c>
      <c r="D11" s="22" t="s">
        <v>13</v>
      </c>
      <c r="E11" s="21">
        <v>20</v>
      </c>
      <c r="F11" s="43">
        <f t="shared" ref="F11" si="1">SUM(E11:E12)</f>
        <v>30</v>
      </c>
      <c r="G11" s="44"/>
      <c r="H11" s="45"/>
      <c r="I11" s="7"/>
    </row>
    <row r="12" spans="1:9" ht="12.75" customHeight="1" x14ac:dyDescent="0.2">
      <c r="A12" s="38"/>
      <c r="B12" s="50"/>
      <c r="C12" s="42"/>
      <c r="D12" s="22" t="s">
        <v>14</v>
      </c>
      <c r="E12" s="21">
        <v>10</v>
      </c>
      <c r="F12" s="43"/>
      <c r="G12" s="44"/>
      <c r="H12" s="45"/>
      <c r="I12" s="7"/>
    </row>
    <row r="13" spans="1:9" ht="12.75" customHeight="1" x14ac:dyDescent="0.2">
      <c r="A13" s="38"/>
      <c r="B13" s="50"/>
      <c r="C13" s="42"/>
      <c r="D13" s="22"/>
      <c r="E13" s="21"/>
      <c r="F13" s="43"/>
      <c r="G13" s="44"/>
      <c r="H13" s="45"/>
      <c r="I13" s="7"/>
    </row>
    <row r="14" spans="1:9" ht="12.75" customHeight="1" x14ac:dyDescent="0.2">
      <c r="A14" s="38" t="s">
        <v>18</v>
      </c>
      <c r="B14" s="50" t="s">
        <v>63</v>
      </c>
      <c r="C14" s="42" t="s">
        <v>12</v>
      </c>
      <c r="D14" s="22" t="s">
        <v>13</v>
      </c>
      <c r="E14" s="21">
        <v>60</v>
      </c>
      <c r="F14" s="43">
        <f t="shared" ref="F14" si="2">SUM(E14:E15)</f>
        <v>75</v>
      </c>
      <c r="G14" s="44"/>
      <c r="H14" s="45"/>
      <c r="I14" s="7"/>
    </row>
    <row r="15" spans="1:9" ht="12.75" customHeight="1" x14ac:dyDescent="0.2">
      <c r="A15" s="38"/>
      <c r="B15" s="50"/>
      <c r="C15" s="42"/>
      <c r="D15" s="22" t="s">
        <v>14</v>
      </c>
      <c r="E15" s="21">
        <v>15</v>
      </c>
      <c r="F15" s="43"/>
      <c r="G15" s="44"/>
      <c r="H15" s="45"/>
      <c r="I15" s="7"/>
    </row>
    <row r="16" spans="1:9" ht="12.75" customHeight="1" x14ac:dyDescent="0.2">
      <c r="A16" s="38"/>
      <c r="B16" s="50"/>
      <c r="C16" s="42"/>
      <c r="D16" s="22"/>
      <c r="E16" s="21"/>
      <c r="F16" s="43"/>
      <c r="G16" s="44"/>
      <c r="H16" s="45"/>
      <c r="I16" s="7"/>
    </row>
    <row r="17" spans="1:9" ht="12.75" customHeight="1" x14ac:dyDescent="0.2">
      <c r="A17" s="38" t="s">
        <v>19</v>
      </c>
      <c r="B17" s="50" t="s">
        <v>64</v>
      </c>
      <c r="C17" s="42" t="s">
        <v>12</v>
      </c>
      <c r="D17" s="22" t="s">
        <v>13</v>
      </c>
      <c r="E17" s="21">
        <v>120</v>
      </c>
      <c r="F17" s="43">
        <f t="shared" ref="F17" si="3">SUM(E17:E18)</f>
        <v>160</v>
      </c>
      <c r="G17" s="44"/>
      <c r="H17" s="45"/>
      <c r="I17" s="7"/>
    </row>
    <row r="18" spans="1:9" ht="12.75" customHeight="1" x14ac:dyDescent="0.2">
      <c r="A18" s="38"/>
      <c r="B18" s="50"/>
      <c r="C18" s="42"/>
      <c r="D18" s="22" t="s">
        <v>14</v>
      </c>
      <c r="E18" s="21">
        <v>40</v>
      </c>
      <c r="F18" s="43"/>
      <c r="G18" s="44"/>
      <c r="H18" s="45"/>
      <c r="I18" s="7"/>
    </row>
    <row r="19" spans="1:9" ht="12.75" customHeight="1" x14ac:dyDescent="0.2">
      <c r="A19" s="38"/>
      <c r="B19" s="50"/>
      <c r="C19" s="42"/>
      <c r="D19" s="22"/>
      <c r="E19" s="21"/>
      <c r="F19" s="43"/>
      <c r="G19" s="44"/>
      <c r="H19" s="45"/>
      <c r="I19" s="7"/>
    </row>
    <row r="20" spans="1:9" ht="12.75" customHeight="1" x14ac:dyDescent="0.2">
      <c r="A20" s="38" t="s">
        <v>20</v>
      </c>
      <c r="B20" s="46" t="s">
        <v>170</v>
      </c>
      <c r="C20" s="42" t="s">
        <v>12</v>
      </c>
      <c r="D20" s="22" t="s">
        <v>13</v>
      </c>
      <c r="E20" s="21">
        <v>40</v>
      </c>
      <c r="F20" s="43">
        <f t="shared" ref="F20" si="4">SUM(E20:E21)</f>
        <v>40</v>
      </c>
      <c r="G20" s="44"/>
      <c r="H20" s="45"/>
      <c r="I20" s="7"/>
    </row>
    <row r="21" spans="1:9" ht="12.75" customHeight="1" x14ac:dyDescent="0.2">
      <c r="A21" s="38"/>
      <c r="B21" s="46"/>
      <c r="C21" s="42"/>
      <c r="D21" s="22" t="s">
        <v>14</v>
      </c>
      <c r="E21" s="21">
        <v>0</v>
      </c>
      <c r="F21" s="43"/>
      <c r="G21" s="44"/>
      <c r="H21" s="45"/>
      <c r="I21" s="7"/>
    </row>
    <row r="22" spans="1:9" ht="15" x14ac:dyDescent="0.2">
      <c r="A22" s="38"/>
      <c r="B22" s="46"/>
      <c r="C22" s="42"/>
      <c r="D22" s="22"/>
      <c r="E22" s="21"/>
      <c r="F22" s="43"/>
      <c r="G22" s="44"/>
      <c r="H22" s="45"/>
      <c r="I22" s="7"/>
    </row>
    <row r="23" spans="1:9" ht="12.75" customHeight="1" x14ac:dyDescent="0.2">
      <c r="A23" s="38" t="s">
        <v>21</v>
      </c>
      <c r="B23" s="50" t="s">
        <v>155</v>
      </c>
      <c r="C23" s="42" t="s">
        <v>12</v>
      </c>
      <c r="D23" s="22" t="s">
        <v>13</v>
      </c>
      <c r="E23" s="21">
        <v>2100</v>
      </c>
      <c r="F23" s="43">
        <f t="shared" ref="F23" si="5">SUM(E23:E24)</f>
        <v>2501</v>
      </c>
      <c r="G23" s="44"/>
      <c r="H23" s="45"/>
      <c r="I23" s="7"/>
    </row>
    <row r="24" spans="1:9" ht="12.75" customHeight="1" x14ac:dyDescent="0.2">
      <c r="A24" s="38"/>
      <c r="B24" s="50"/>
      <c r="C24" s="42"/>
      <c r="D24" s="22" t="s">
        <v>14</v>
      </c>
      <c r="E24" s="21">
        <v>401</v>
      </c>
      <c r="F24" s="43"/>
      <c r="G24" s="44"/>
      <c r="H24" s="45"/>
      <c r="I24" s="7"/>
    </row>
    <row r="25" spans="1:9" ht="17.25" customHeight="1" x14ac:dyDescent="0.2">
      <c r="A25" s="38"/>
      <c r="B25" s="50"/>
      <c r="C25" s="42"/>
      <c r="D25" s="22"/>
      <c r="E25" s="21"/>
      <c r="F25" s="43"/>
      <c r="G25" s="44"/>
      <c r="H25" s="45"/>
      <c r="I25" s="7"/>
    </row>
    <row r="26" spans="1:9" ht="12.75" customHeight="1" x14ac:dyDescent="0.2">
      <c r="A26" s="38" t="s">
        <v>22</v>
      </c>
      <c r="B26" s="50" t="s">
        <v>65</v>
      </c>
      <c r="C26" s="42" t="s">
        <v>12</v>
      </c>
      <c r="D26" s="22" t="s">
        <v>13</v>
      </c>
      <c r="E26" s="21">
        <v>20</v>
      </c>
      <c r="F26" s="43">
        <f t="shared" ref="F26" si="6">SUM(E26:E27)</f>
        <v>35</v>
      </c>
      <c r="G26" s="44"/>
      <c r="H26" s="45"/>
      <c r="I26" s="7"/>
    </row>
    <row r="27" spans="1:9" ht="12.75" customHeight="1" x14ac:dyDescent="0.2">
      <c r="A27" s="38"/>
      <c r="B27" s="50"/>
      <c r="C27" s="42"/>
      <c r="D27" s="22" t="s">
        <v>14</v>
      </c>
      <c r="E27" s="21">
        <v>15</v>
      </c>
      <c r="F27" s="43"/>
      <c r="G27" s="44"/>
      <c r="H27" s="45"/>
      <c r="I27" s="7"/>
    </row>
    <row r="28" spans="1:9" ht="7.5" customHeight="1" x14ac:dyDescent="0.2">
      <c r="A28" s="38"/>
      <c r="B28" s="50"/>
      <c r="C28" s="42"/>
      <c r="D28" s="22"/>
      <c r="E28" s="21"/>
      <c r="F28" s="43"/>
      <c r="G28" s="44"/>
      <c r="H28" s="45"/>
      <c r="I28" s="7"/>
    </row>
    <row r="29" spans="1:9" ht="12.75" customHeight="1" x14ac:dyDescent="0.2">
      <c r="A29" s="38" t="s">
        <v>23</v>
      </c>
      <c r="B29" s="50" t="s">
        <v>66</v>
      </c>
      <c r="C29" s="42" t="s">
        <v>12</v>
      </c>
      <c r="D29" s="22" t="s">
        <v>13</v>
      </c>
      <c r="E29" s="21">
        <v>40</v>
      </c>
      <c r="F29" s="43">
        <f t="shared" ref="F29" si="7">SUM(E29:E30)</f>
        <v>55</v>
      </c>
      <c r="G29" s="44"/>
      <c r="H29" s="45"/>
      <c r="I29" s="7"/>
    </row>
    <row r="30" spans="1:9" ht="12.75" customHeight="1" x14ac:dyDescent="0.2">
      <c r="A30" s="38"/>
      <c r="B30" s="50"/>
      <c r="C30" s="42"/>
      <c r="D30" s="22" t="s">
        <v>14</v>
      </c>
      <c r="E30" s="21">
        <v>15</v>
      </c>
      <c r="F30" s="43"/>
      <c r="G30" s="44"/>
      <c r="H30" s="45"/>
      <c r="I30" s="7"/>
    </row>
    <row r="31" spans="1:9" ht="9.75" customHeight="1" x14ac:dyDescent="0.2">
      <c r="A31" s="38"/>
      <c r="B31" s="50"/>
      <c r="C31" s="42"/>
      <c r="D31" s="22"/>
      <c r="E31" s="21"/>
      <c r="F31" s="43"/>
      <c r="G31" s="44"/>
      <c r="H31" s="45"/>
      <c r="I31" s="7"/>
    </row>
    <row r="32" spans="1:9" ht="12.75" customHeight="1" x14ac:dyDescent="0.2">
      <c r="A32" s="38" t="s">
        <v>24</v>
      </c>
      <c r="B32" s="50" t="s">
        <v>156</v>
      </c>
      <c r="C32" s="42" t="s">
        <v>12</v>
      </c>
      <c r="D32" s="22" t="s">
        <v>13</v>
      </c>
      <c r="E32" s="21">
        <v>25</v>
      </c>
      <c r="F32" s="43">
        <f t="shared" ref="F32" si="8">SUM(E32:E33)</f>
        <v>85</v>
      </c>
      <c r="G32" s="44"/>
      <c r="H32" s="45"/>
      <c r="I32" s="7"/>
    </row>
    <row r="33" spans="1:9" ht="12.75" customHeight="1" x14ac:dyDescent="0.2">
      <c r="A33" s="38"/>
      <c r="B33" s="50"/>
      <c r="C33" s="42"/>
      <c r="D33" s="22" t="s">
        <v>14</v>
      </c>
      <c r="E33" s="21">
        <v>60</v>
      </c>
      <c r="F33" s="43"/>
      <c r="G33" s="44"/>
      <c r="H33" s="45"/>
      <c r="I33" s="7"/>
    </row>
    <row r="34" spans="1:9" ht="12.75" customHeight="1" x14ac:dyDescent="0.2">
      <c r="A34" s="38"/>
      <c r="B34" s="50"/>
      <c r="C34" s="42"/>
      <c r="D34" s="22"/>
      <c r="E34" s="21"/>
      <c r="F34" s="43"/>
      <c r="G34" s="44"/>
      <c r="H34" s="45"/>
      <c r="I34" s="7"/>
    </row>
    <row r="35" spans="1:9" ht="13.5" customHeight="1" x14ac:dyDescent="0.2">
      <c r="A35" s="38" t="s">
        <v>25</v>
      </c>
      <c r="B35" s="50" t="s">
        <v>67</v>
      </c>
      <c r="C35" s="42" t="s">
        <v>12</v>
      </c>
      <c r="D35" s="22" t="s">
        <v>13</v>
      </c>
      <c r="E35" s="21">
        <v>400</v>
      </c>
      <c r="F35" s="43">
        <f t="shared" ref="F35" si="9">SUM(E35:E36)</f>
        <v>480</v>
      </c>
      <c r="G35" s="44"/>
      <c r="H35" s="45"/>
      <c r="I35" s="7"/>
    </row>
    <row r="36" spans="1:9" ht="13.5" customHeight="1" x14ac:dyDescent="0.2">
      <c r="A36" s="38"/>
      <c r="B36" s="50"/>
      <c r="C36" s="42"/>
      <c r="D36" s="22" t="s">
        <v>14</v>
      </c>
      <c r="E36" s="21">
        <v>80</v>
      </c>
      <c r="F36" s="43"/>
      <c r="G36" s="44"/>
      <c r="H36" s="45"/>
      <c r="I36" s="7"/>
    </row>
    <row r="37" spans="1:9" ht="13.5" customHeight="1" x14ac:dyDescent="0.2">
      <c r="A37" s="38"/>
      <c r="B37" s="50"/>
      <c r="C37" s="42"/>
      <c r="D37" s="22"/>
      <c r="E37" s="21"/>
      <c r="F37" s="43"/>
      <c r="G37" s="44"/>
      <c r="H37" s="45"/>
      <c r="I37" s="7"/>
    </row>
    <row r="38" spans="1:9" ht="13.5" customHeight="1" x14ac:dyDescent="0.2">
      <c r="A38" s="38" t="s">
        <v>26</v>
      </c>
      <c r="B38" s="50" t="s">
        <v>68</v>
      </c>
      <c r="C38" s="42" t="s">
        <v>12</v>
      </c>
      <c r="D38" s="22" t="s">
        <v>13</v>
      </c>
      <c r="E38" s="21">
        <v>50</v>
      </c>
      <c r="F38" s="43">
        <f t="shared" ref="F38" si="10">SUM(E38:E39)</f>
        <v>65</v>
      </c>
      <c r="G38" s="44"/>
      <c r="H38" s="45"/>
      <c r="I38" s="7"/>
    </row>
    <row r="39" spans="1:9" ht="13.5" customHeight="1" x14ac:dyDescent="0.2">
      <c r="A39" s="38"/>
      <c r="B39" s="50"/>
      <c r="C39" s="42"/>
      <c r="D39" s="22" t="s">
        <v>14</v>
      </c>
      <c r="E39" s="21">
        <v>15</v>
      </c>
      <c r="F39" s="43"/>
      <c r="G39" s="44"/>
      <c r="H39" s="45"/>
      <c r="I39" s="7"/>
    </row>
    <row r="40" spans="1:9" ht="9" customHeight="1" x14ac:dyDescent="0.2">
      <c r="A40" s="38"/>
      <c r="B40" s="50"/>
      <c r="C40" s="42"/>
      <c r="D40" s="22"/>
      <c r="E40" s="21"/>
      <c r="F40" s="43"/>
      <c r="G40" s="44"/>
      <c r="H40" s="45"/>
      <c r="I40" s="7"/>
    </row>
    <row r="41" spans="1:9" ht="13.5" customHeight="1" x14ac:dyDescent="0.2">
      <c r="A41" s="38" t="s">
        <v>27</v>
      </c>
      <c r="B41" s="50" t="s">
        <v>69</v>
      </c>
      <c r="C41" s="42" t="s">
        <v>12</v>
      </c>
      <c r="D41" s="22" t="s">
        <v>13</v>
      </c>
      <c r="E41" s="21">
        <v>80</v>
      </c>
      <c r="F41" s="43">
        <f t="shared" ref="F41" si="11">SUM(E41:E42)</f>
        <v>140</v>
      </c>
      <c r="G41" s="44"/>
      <c r="H41" s="45"/>
      <c r="I41" s="7"/>
    </row>
    <row r="42" spans="1:9" ht="13.5" customHeight="1" x14ac:dyDescent="0.2">
      <c r="A42" s="38"/>
      <c r="B42" s="50"/>
      <c r="C42" s="42"/>
      <c r="D42" s="22" t="s">
        <v>14</v>
      </c>
      <c r="E42" s="21">
        <v>60</v>
      </c>
      <c r="F42" s="43"/>
      <c r="G42" s="44"/>
      <c r="H42" s="45"/>
      <c r="I42" s="7"/>
    </row>
    <row r="43" spans="1:9" ht="7.5" customHeight="1" x14ac:dyDescent="0.2">
      <c r="A43" s="38"/>
      <c r="B43" s="50"/>
      <c r="C43" s="42"/>
      <c r="D43" s="22"/>
      <c r="E43" s="21"/>
      <c r="F43" s="43"/>
      <c r="G43" s="44"/>
      <c r="H43" s="45"/>
      <c r="I43" s="7"/>
    </row>
    <row r="44" spans="1:9" ht="13.5" customHeight="1" x14ac:dyDescent="0.2">
      <c r="A44" s="38" t="s">
        <v>28</v>
      </c>
      <c r="B44" s="50" t="s">
        <v>70</v>
      </c>
      <c r="C44" s="42" t="s">
        <v>12</v>
      </c>
      <c r="D44" s="22" t="s">
        <v>13</v>
      </c>
      <c r="E44" s="21">
        <v>150</v>
      </c>
      <c r="F44" s="43">
        <f t="shared" ref="F44" si="12">SUM(E44:E45)</f>
        <v>200</v>
      </c>
      <c r="G44" s="44"/>
      <c r="H44" s="45"/>
      <c r="I44" s="7"/>
    </row>
    <row r="45" spans="1:9" ht="13.5" customHeight="1" x14ac:dyDescent="0.2">
      <c r="A45" s="38"/>
      <c r="B45" s="50"/>
      <c r="C45" s="42"/>
      <c r="D45" s="22" t="s">
        <v>14</v>
      </c>
      <c r="E45" s="21">
        <v>50</v>
      </c>
      <c r="F45" s="43"/>
      <c r="G45" s="44"/>
      <c r="H45" s="45"/>
      <c r="I45" s="7"/>
    </row>
    <row r="46" spans="1:9" ht="13.5" customHeight="1" x14ac:dyDescent="0.2">
      <c r="A46" s="38"/>
      <c r="B46" s="50"/>
      <c r="C46" s="42"/>
      <c r="D46" s="22"/>
      <c r="E46" s="19"/>
      <c r="F46" s="43"/>
      <c r="G46" s="44"/>
      <c r="H46" s="45"/>
      <c r="I46" s="7"/>
    </row>
    <row r="47" spans="1:9" ht="12.75" customHeight="1" x14ac:dyDescent="0.2">
      <c r="A47" s="38" t="s">
        <v>29</v>
      </c>
      <c r="B47" s="50" t="s">
        <v>71</v>
      </c>
      <c r="C47" s="42" t="s">
        <v>12</v>
      </c>
      <c r="D47" s="22" t="s">
        <v>13</v>
      </c>
      <c r="E47" s="21">
        <v>50</v>
      </c>
      <c r="F47" s="43">
        <f t="shared" ref="F47" si="13">SUM(E47:E48)</f>
        <v>100</v>
      </c>
      <c r="G47" s="44"/>
      <c r="H47" s="45"/>
      <c r="I47" s="7"/>
    </row>
    <row r="48" spans="1:9" ht="12.75" customHeight="1" x14ac:dyDescent="0.2">
      <c r="A48" s="38"/>
      <c r="B48" s="50"/>
      <c r="C48" s="42"/>
      <c r="D48" s="22" t="s">
        <v>14</v>
      </c>
      <c r="E48" s="21">
        <v>50</v>
      </c>
      <c r="F48" s="43"/>
      <c r="G48" s="44"/>
      <c r="H48" s="45"/>
      <c r="I48" s="7"/>
    </row>
    <row r="49" spans="1:9" ht="12" customHeight="1" x14ac:dyDescent="0.2">
      <c r="A49" s="38"/>
      <c r="B49" s="50"/>
      <c r="C49" s="42"/>
      <c r="D49" s="22"/>
      <c r="E49" s="19"/>
      <c r="F49" s="43"/>
      <c r="G49" s="44"/>
      <c r="H49" s="45"/>
      <c r="I49" s="7"/>
    </row>
    <row r="50" spans="1:9" ht="11.25" customHeight="1" x14ac:dyDescent="0.2">
      <c r="A50" s="38" t="s">
        <v>129</v>
      </c>
      <c r="B50" s="50" t="s">
        <v>72</v>
      </c>
      <c r="C50" s="42" t="s">
        <v>12</v>
      </c>
      <c r="D50" s="22" t="s">
        <v>13</v>
      </c>
      <c r="E50" s="21">
        <v>80</v>
      </c>
      <c r="F50" s="43">
        <f t="shared" ref="F50" si="14">SUM(E50:E51)</f>
        <v>120</v>
      </c>
      <c r="G50" s="44"/>
      <c r="H50" s="45"/>
      <c r="I50" s="7"/>
    </row>
    <row r="51" spans="1:9" ht="11.25" customHeight="1" x14ac:dyDescent="0.2">
      <c r="A51" s="38"/>
      <c r="B51" s="50"/>
      <c r="C51" s="42"/>
      <c r="D51" s="22" t="s">
        <v>14</v>
      </c>
      <c r="E51" s="21">
        <v>40</v>
      </c>
      <c r="F51" s="43"/>
      <c r="G51" s="44"/>
      <c r="H51" s="45"/>
      <c r="I51" s="7"/>
    </row>
    <row r="52" spans="1:9" ht="11.25" customHeight="1" x14ac:dyDescent="0.2">
      <c r="A52" s="38"/>
      <c r="B52" s="50"/>
      <c r="C52" s="42"/>
      <c r="D52" s="22"/>
      <c r="E52" s="19"/>
      <c r="F52" s="43"/>
      <c r="G52" s="44"/>
      <c r="H52" s="45"/>
      <c r="I52" s="7"/>
    </row>
    <row r="53" spans="1:9" ht="12.75" customHeight="1" x14ac:dyDescent="0.2">
      <c r="A53" s="38" t="s">
        <v>30</v>
      </c>
      <c r="B53" s="46" t="s">
        <v>171</v>
      </c>
      <c r="C53" s="42" t="s">
        <v>12</v>
      </c>
      <c r="D53" s="22" t="s">
        <v>13</v>
      </c>
      <c r="E53" s="21">
        <v>40</v>
      </c>
      <c r="F53" s="43">
        <f t="shared" ref="F53" si="15">SUM(E53:E54)</f>
        <v>40</v>
      </c>
      <c r="G53" s="44"/>
      <c r="H53" s="45"/>
      <c r="I53" s="7"/>
    </row>
    <row r="54" spans="1:9" ht="12.75" customHeight="1" x14ac:dyDescent="0.2">
      <c r="A54" s="38"/>
      <c r="B54" s="46"/>
      <c r="C54" s="42"/>
      <c r="D54" s="22" t="s">
        <v>14</v>
      </c>
      <c r="E54" s="21">
        <v>0</v>
      </c>
      <c r="F54" s="43"/>
      <c r="G54" s="44"/>
      <c r="H54" s="45"/>
      <c r="I54" s="7"/>
    </row>
    <row r="55" spans="1:9" ht="12" customHeight="1" x14ac:dyDescent="0.2">
      <c r="A55" s="38"/>
      <c r="B55" s="46"/>
      <c r="C55" s="42"/>
      <c r="D55" s="22"/>
      <c r="E55" s="19"/>
      <c r="F55" s="43"/>
      <c r="G55" s="44"/>
      <c r="H55" s="45"/>
      <c r="I55" s="8"/>
    </row>
    <row r="56" spans="1:9" ht="12" customHeight="1" x14ac:dyDescent="0.2">
      <c r="A56" s="38" t="s">
        <v>31</v>
      </c>
      <c r="B56" s="50" t="s">
        <v>176</v>
      </c>
      <c r="C56" s="42" t="s">
        <v>12</v>
      </c>
      <c r="D56" s="22" t="s">
        <v>13</v>
      </c>
      <c r="E56" s="21">
        <v>200</v>
      </c>
      <c r="F56" s="43">
        <f t="shared" ref="F56" si="16">SUM(E56:E57)</f>
        <v>200</v>
      </c>
      <c r="G56" s="44"/>
      <c r="H56" s="45"/>
      <c r="I56" s="8"/>
    </row>
    <row r="57" spans="1:9" ht="12" customHeight="1" x14ac:dyDescent="0.2">
      <c r="A57" s="38"/>
      <c r="B57" s="50"/>
      <c r="C57" s="42"/>
      <c r="D57" s="22" t="s">
        <v>14</v>
      </c>
      <c r="E57" s="21">
        <v>0</v>
      </c>
      <c r="F57" s="43"/>
      <c r="G57" s="44"/>
      <c r="H57" s="45"/>
      <c r="I57" s="8"/>
    </row>
    <row r="58" spans="1:9" ht="12" customHeight="1" x14ac:dyDescent="0.2">
      <c r="A58" s="38"/>
      <c r="B58" s="50"/>
      <c r="C58" s="42"/>
      <c r="D58" s="22"/>
      <c r="E58" s="21"/>
      <c r="F58" s="43"/>
      <c r="G58" s="44"/>
      <c r="H58" s="45"/>
      <c r="I58" s="8"/>
    </row>
    <row r="59" spans="1:9" ht="12.75" customHeight="1" x14ac:dyDescent="0.2">
      <c r="A59" s="38" t="s">
        <v>32</v>
      </c>
      <c r="B59" s="50" t="s">
        <v>177</v>
      </c>
      <c r="C59" s="42" t="s">
        <v>12</v>
      </c>
      <c r="D59" s="22" t="s">
        <v>13</v>
      </c>
      <c r="E59" s="21">
        <v>50</v>
      </c>
      <c r="F59" s="43">
        <f t="shared" ref="F59" si="17">SUM(E59:E60)</f>
        <v>56</v>
      </c>
      <c r="G59" s="44"/>
      <c r="H59" s="45"/>
    </row>
    <row r="60" spans="1:9" ht="12.75" customHeight="1" x14ac:dyDescent="0.2">
      <c r="A60" s="38"/>
      <c r="B60" s="50"/>
      <c r="C60" s="42"/>
      <c r="D60" s="22" t="s">
        <v>14</v>
      </c>
      <c r="E60" s="21">
        <v>6</v>
      </c>
      <c r="F60" s="43"/>
      <c r="G60" s="44"/>
      <c r="H60" s="45"/>
    </row>
    <row r="61" spans="1:9" ht="12.75" customHeight="1" x14ac:dyDescent="0.2">
      <c r="A61" s="38"/>
      <c r="B61" s="50"/>
      <c r="C61" s="42"/>
      <c r="D61" s="22"/>
      <c r="E61" s="21"/>
      <c r="F61" s="43"/>
      <c r="G61" s="44"/>
      <c r="H61" s="45"/>
    </row>
    <row r="62" spans="1:9" ht="12.75" customHeight="1" x14ac:dyDescent="0.2">
      <c r="A62" s="38" t="s">
        <v>33</v>
      </c>
      <c r="B62" s="50" t="s">
        <v>139</v>
      </c>
      <c r="C62" s="42" t="s">
        <v>12</v>
      </c>
      <c r="D62" s="22" t="s">
        <v>13</v>
      </c>
      <c r="E62" s="21">
        <v>40</v>
      </c>
      <c r="F62" s="43">
        <f t="shared" ref="F62" si="18">SUM(E62:E63)</f>
        <v>45</v>
      </c>
      <c r="G62" s="44"/>
      <c r="H62" s="45"/>
    </row>
    <row r="63" spans="1:9" ht="12.75" customHeight="1" x14ac:dyDescent="0.2">
      <c r="A63" s="38"/>
      <c r="B63" s="50"/>
      <c r="C63" s="42"/>
      <c r="D63" s="22" t="s">
        <v>14</v>
      </c>
      <c r="E63" s="21">
        <v>5</v>
      </c>
      <c r="F63" s="43"/>
      <c r="G63" s="44"/>
      <c r="H63" s="45"/>
    </row>
    <row r="64" spans="1:9" ht="15" x14ac:dyDescent="0.2">
      <c r="A64" s="38"/>
      <c r="B64" s="50"/>
      <c r="C64" s="42"/>
      <c r="D64" s="22"/>
      <c r="E64" s="21"/>
      <c r="F64" s="43"/>
      <c r="G64" s="44"/>
      <c r="H64" s="45"/>
    </row>
    <row r="65" spans="1:9" s="1" customFormat="1" ht="12.75" customHeight="1" x14ac:dyDescent="0.2">
      <c r="A65" s="38" t="s">
        <v>34</v>
      </c>
      <c r="B65" s="50" t="s">
        <v>73</v>
      </c>
      <c r="C65" s="42" t="s">
        <v>12</v>
      </c>
      <c r="D65" s="22" t="s">
        <v>13</v>
      </c>
      <c r="E65" s="21">
        <v>40</v>
      </c>
      <c r="F65" s="43">
        <f t="shared" ref="F65" si="19">SUM(E65:E66)</f>
        <v>45</v>
      </c>
      <c r="G65" s="44"/>
      <c r="H65" s="45"/>
      <c r="I65" s="2"/>
    </row>
    <row r="66" spans="1:9" ht="12.75" customHeight="1" x14ac:dyDescent="0.2">
      <c r="A66" s="38"/>
      <c r="B66" s="50"/>
      <c r="C66" s="42"/>
      <c r="D66" s="22" t="s">
        <v>14</v>
      </c>
      <c r="E66" s="21">
        <v>5</v>
      </c>
      <c r="F66" s="43"/>
      <c r="G66" s="44"/>
      <c r="H66" s="45"/>
    </row>
    <row r="67" spans="1:9" ht="12.75" customHeight="1" x14ac:dyDescent="0.2">
      <c r="A67" s="38"/>
      <c r="B67" s="50"/>
      <c r="C67" s="42"/>
      <c r="D67" s="22"/>
      <c r="E67" s="21"/>
      <c r="F67" s="43"/>
      <c r="G67" s="44"/>
      <c r="H67" s="45"/>
    </row>
    <row r="68" spans="1:9" ht="12.75" customHeight="1" x14ac:dyDescent="0.2">
      <c r="A68" s="38" t="s">
        <v>151</v>
      </c>
      <c r="B68" s="50" t="s">
        <v>172</v>
      </c>
      <c r="C68" s="42" t="s">
        <v>12</v>
      </c>
      <c r="D68" s="22" t="s">
        <v>13</v>
      </c>
      <c r="E68" s="21">
        <v>100</v>
      </c>
      <c r="F68" s="43">
        <f t="shared" ref="F68" si="20">SUM(E68:E69)</f>
        <v>100</v>
      </c>
      <c r="G68" s="44"/>
      <c r="H68" s="45"/>
    </row>
    <row r="69" spans="1:9" ht="12.75" customHeight="1" x14ac:dyDescent="0.2">
      <c r="A69" s="38"/>
      <c r="B69" s="50"/>
      <c r="C69" s="42"/>
      <c r="D69" s="22" t="s">
        <v>14</v>
      </c>
      <c r="E69" s="21">
        <v>0</v>
      </c>
      <c r="F69" s="43"/>
      <c r="G69" s="44"/>
      <c r="H69" s="45"/>
    </row>
    <row r="70" spans="1:9" ht="29.25" customHeight="1" x14ac:dyDescent="0.2">
      <c r="A70" s="38"/>
      <c r="B70" s="50"/>
      <c r="C70" s="42"/>
      <c r="D70" s="22"/>
      <c r="E70" s="21"/>
      <c r="F70" s="43"/>
      <c r="G70" s="44"/>
      <c r="H70" s="45"/>
    </row>
    <row r="71" spans="1:9" ht="12.75" customHeight="1" x14ac:dyDescent="0.2">
      <c r="A71" s="38" t="s">
        <v>35</v>
      </c>
      <c r="B71" s="50" t="s">
        <v>178</v>
      </c>
      <c r="C71" s="42" t="s">
        <v>12</v>
      </c>
      <c r="D71" s="22" t="s">
        <v>13</v>
      </c>
      <c r="E71" s="21">
        <v>80</v>
      </c>
      <c r="F71" s="43">
        <f t="shared" ref="F71" si="21">SUM(E71:E72)</f>
        <v>86</v>
      </c>
      <c r="G71" s="44"/>
      <c r="H71" s="45"/>
    </row>
    <row r="72" spans="1:9" ht="12.75" customHeight="1" x14ac:dyDescent="0.2">
      <c r="A72" s="38"/>
      <c r="B72" s="50"/>
      <c r="C72" s="42"/>
      <c r="D72" s="22" t="s">
        <v>14</v>
      </c>
      <c r="E72" s="21">
        <v>6</v>
      </c>
      <c r="F72" s="43"/>
      <c r="G72" s="44"/>
      <c r="H72" s="45"/>
    </row>
    <row r="73" spans="1:9" ht="15" x14ac:dyDescent="0.2">
      <c r="A73" s="38"/>
      <c r="B73" s="50"/>
      <c r="C73" s="42"/>
      <c r="D73" s="22"/>
      <c r="E73" s="21"/>
      <c r="F73" s="43"/>
      <c r="G73" s="44"/>
      <c r="H73" s="45"/>
    </row>
    <row r="74" spans="1:9" ht="12.75" customHeight="1" x14ac:dyDescent="0.2">
      <c r="A74" s="38" t="s">
        <v>36</v>
      </c>
      <c r="B74" s="50" t="s">
        <v>179</v>
      </c>
      <c r="C74" s="42" t="s">
        <v>12</v>
      </c>
      <c r="D74" s="22" t="s">
        <v>13</v>
      </c>
      <c r="E74" s="21">
        <v>60</v>
      </c>
      <c r="F74" s="43">
        <f t="shared" ref="F74" si="22">SUM(E74:E75)</f>
        <v>130</v>
      </c>
      <c r="G74" s="44"/>
      <c r="H74" s="45"/>
    </row>
    <row r="75" spans="1:9" ht="12" customHeight="1" x14ac:dyDescent="0.2">
      <c r="A75" s="38"/>
      <c r="B75" s="50"/>
      <c r="C75" s="42"/>
      <c r="D75" s="22" t="s">
        <v>14</v>
      </c>
      <c r="E75" s="21">
        <v>70</v>
      </c>
      <c r="F75" s="43"/>
      <c r="G75" s="44"/>
      <c r="H75" s="45"/>
    </row>
    <row r="76" spans="1:9" ht="15" x14ac:dyDescent="0.2">
      <c r="A76" s="38"/>
      <c r="B76" s="50"/>
      <c r="C76" s="42"/>
      <c r="D76" s="22"/>
      <c r="E76" s="21"/>
      <c r="F76" s="43"/>
      <c r="G76" s="44"/>
      <c r="H76" s="45"/>
    </row>
    <row r="77" spans="1:9" ht="12" customHeight="1" x14ac:dyDescent="0.2">
      <c r="A77" s="38" t="s">
        <v>37</v>
      </c>
      <c r="B77" s="50" t="s">
        <v>180</v>
      </c>
      <c r="C77" s="42" t="s">
        <v>12</v>
      </c>
      <c r="D77" s="22" t="s">
        <v>13</v>
      </c>
      <c r="E77" s="21">
        <v>24</v>
      </c>
      <c r="F77" s="43">
        <f t="shared" ref="F77" si="23">SUM(E77:E78)</f>
        <v>44</v>
      </c>
      <c r="G77" s="44"/>
      <c r="H77" s="45"/>
    </row>
    <row r="78" spans="1:9" ht="12" customHeight="1" x14ac:dyDescent="0.2">
      <c r="A78" s="38"/>
      <c r="B78" s="50"/>
      <c r="C78" s="42"/>
      <c r="D78" s="22" t="s">
        <v>14</v>
      </c>
      <c r="E78" s="21">
        <v>20</v>
      </c>
      <c r="F78" s="43"/>
      <c r="G78" s="44"/>
      <c r="H78" s="45"/>
    </row>
    <row r="79" spans="1:9" ht="27.75" customHeight="1" x14ac:dyDescent="0.2">
      <c r="A79" s="38"/>
      <c r="B79" s="50"/>
      <c r="C79" s="42"/>
      <c r="D79" s="22"/>
      <c r="E79" s="21"/>
      <c r="F79" s="43"/>
      <c r="G79" s="44"/>
      <c r="H79" s="45"/>
    </row>
    <row r="80" spans="1:9" ht="12" customHeight="1" x14ac:dyDescent="0.2">
      <c r="A80" s="38" t="s">
        <v>38</v>
      </c>
      <c r="B80" s="50" t="s">
        <v>181</v>
      </c>
      <c r="C80" s="42" t="s">
        <v>12</v>
      </c>
      <c r="D80" s="22" t="s">
        <v>13</v>
      </c>
      <c r="E80" s="21">
        <v>220</v>
      </c>
      <c r="F80" s="43">
        <f t="shared" ref="F80" si="24">SUM(E80:E81)</f>
        <v>390</v>
      </c>
      <c r="G80" s="44"/>
      <c r="H80" s="45"/>
    </row>
    <row r="81" spans="1:8" ht="12" customHeight="1" x14ac:dyDescent="0.2">
      <c r="A81" s="38"/>
      <c r="B81" s="50"/>
      <c r="C81" s="42"/>
      <c r="D81" s="22" t="s">
        <v>14</v>
      </c>
      <c r="E81" s="21">
        <v>170</v>
      </c>
      <c r="F81" s="43"/>
      <c r="G81" s="44"/>
      <c r="H81" s="45"/>
    </row>
    <row r="82" spans="1:8" ht="27.75" customHeight="1" x14ac:dyDescent="0.2">
      <c r="A82" s="38"/>
      <c r="B82" s="50"/>
      <c r="C82" s="42"/>
      <c r="D82" s="22"/>
      <c r="E82" s="21"/>
      <c r="F82" s="43"/>
      <c r="G82" s="44"/>
      <c r="H82" s="45"/>
    </row>
    <row r="83" spans="1:8" ht="12" customHeight="1" x14ac:dyDescent="0.2">
      <c r="A83" s="38" t="s">
        <v>39</v>
      </c>
      <c r="B83" s="50" t="s">
        <v>182</v>
      </c>
      <c r="C83" s="42" t="s">
        <v>12</v>
      </c>
      <c r="D83" s="22" t="s">
        <v>13</v>
      </c>
      <c r="E83" s="21">
        <v>50</v>
      </c>
      <c r="F83" s="43">
        <f t="shared" ref="F83" si="25">SUM(E83:E84)</f>
        <v>55</v>
      </c>
      <c r="G83" s="44"/>
      <c r="H83" s="45"/>
    </row>
    <row r="84" spans="1:8" ht="12" customHeight="1" x14ac:dyDescent="0.2">
      <c r="A84" s="38"/>
      <c r="B84" s="50"/>
      <c r="C84" s="42"/>
      <c r="D84" s="22" t="s">
        <v>14</v>
      </c>
      <c r="E84" s="21">
        <v>5</v>
      </c>
      <c r="F84" s="43"/>
      <c r="G84" s="44"/>
      <c r="H84" s="45"/>
    </row>
    <row r="85" spans="1:8" ht="30.75" customHeight="1" x14ac:dyDescent="0.2">
      <c r="A85" s="38"/>
      <c r="B85" s="50"/>
      <c r="C85" s="42"/>
      <c r="D85" s="22"/>
      <c r="E85" s="21"/>
      <c r="F85" s="43"/>
      <c r="G85" s="44"/>
      <c r="H85" s="45"/>
    </row>
    <row r="86" spans="1:8" ht="12.75" customHeight="1" x14ac:dyDescent="0.2">
      <c r="A86" s="38" t="s">
        <v>40</v>
      </c>
      <c r="B86" s="50" t="s">
        <v>183</v>
      </c>
      <c r="C86" s="42" t="s">
        <v>12</v>
      </c>
      <c r="D86" s="22" t="s">
        <v>13</v>
      </c>
      <c r="E86" s="21">
        <v>650</v>
      </c>
      <c r="F86" s="43">
        <f t="shared" ref="F86" si="26">SUM(E86:E87)</f>
        <v>670</v>
      </c>
      <c r="G86" s="44"/>
      <c r="H86" s="45"/>
    </row>
    <row r="87" spans="1:8" ht="12.75" customHeight="1" x14ac:dyDescent="0.2">
      <c r="A87" s="38"/>
      <c r="B87" s="50"/>
      <c r="C87" s="42"/>
      <c r="D87" s="22" t="s">
        <v>14</v>
      </c>
      <c r="E87" s="21">
        <v>20</v>
      </c>
      <c r="F87" s="43"/>
      <c r="G87" s="44"/>
      <c r="H87" s="45"/>
    </row>
    <row r="88" spans="1:8" ht="26.25" customHeight="1" x14ac:dyDescent="0.2">
      <c r="A88" s="38"/>
      <c r="B88" s="50"/>
      <c r="C88" s="42"/>
      <c r="D88" s="22"/>
      <c r="E88" s="21"/>
      <c r="F88" s="43"/>
      <c r="G88" s="44"/>
      <c r="H88" s="45"/>
    </row>
    <row r="89" spans="1:8" ht="12.75" customHeight="1" x14ac:dyDescent="0.2">
      <c r="A89" s="38" t="s">
        <v>41</v>
      </c>
      <c r="B89" s="46" t="s">
        <v>184</v>
      </c>
      <c r="C89" s="42" t="s">
        <v>12</v>
      </c>
      <c r="D89" s="22" t="s">
        <v>13</v>
      </c>
      <c r="E89" s="21">
        <v>150</v>
      </c>
      <c r="F89" s="43">
        <f t="shared" ref="F89" si="27">SUM(E89:E90)</f>
        <v>240</v>
      </c>
      <c r="G89" s="44"/>
      <c r="H89" s="45"/>
    </row>
    <row r="90" spans="1:8" ht="12.75" customHeight="1" x14ac:dyDescent="0.2">
      <c r="A90" s="38"/>
      <c r="B90" s="46"/>
      <c r="C90" s="42"/>
      <c r="D90" s="22" t="s">
        <v>14</v>
      </c>
      <c r="E90" s="21">
        <v>90</v>
      </c>
      <c r="F90" s="43"/>
      <c r="G90" s="44"/>
      <c r="H90" s="45"/>
    </row>
    <row r="91" spans="1:8" ht="24.75" customHeight="1" x14ac:dyDescent="0.2">
      <c r="A91" s="38"/>
      <c r="B91" s="46"/>
      <c r="C91" s="42"/>
      <c r="D91" s="22"/>
      <c r="E91" s="21"/>
      <c r="F91" s="43"/>
      <c r="G91" s="44"/>
      <c r="H91" s="45"/>
    </row>
    <row r="92" spans="1:8" ht="12" customHeight="1" x14ac:dyDescent="0.2">
      <c r="A92" s="38" t="s">
        <v>42</v>
      </c>
      <c r="B92" s="50" t="s">
        <v>141</v>
      </c>
      <c r="C92" s="42" t="s">
        <v>12</v>
      </c>
      <c r="D92" s="22" t="s">
        <v>13</v>
      </c>
      <c r="E92" s="21">
        <v>5</v>
      </c>
      <c r="F92" s="43">
        <f t="shared" ref="F92" si="28">SUM(E92:E93)</f>
        <v>15</v>
      </c>
      <c r="G92" s="44"/>
      <c r="H92" s="45"/>
    </row>
    <row r="93" spans="1:8" ht="12" customHeight="1" x14ac:dyDescent="0.2">
      <c r="A93" s="38"/>
      <c r="B93" s="50"/>
      <c r="C93" s="42"/>
      <c r="D93" s="22" t="s">
        <v>14</v>
      </c>
      <c r="E93" s="21">
        <v>10</v>
      </c>
      <c r="F93" s="43"/>
      <c r="G93" s="44"/>
      <c r="H93" s="45"/>
    </row>
    <row r="94" spans="1:8" ht="14.25" customHeight="1" x14ac:dyDescent="0.2">
      <c r="A94" s="38"/>
      <c r="B94" s="50"/>
      <c r="C94" s="42"/>
      <c r="D94" s="22"/>
      <c r="E94" s="19"/>
      <c r="F94" s="43"/>
      <c r="G94" s="44"/>
      <c r="H94" s="45"/>
    </row>
    <row r="95" spans="1:8" ht="12" customHeight="1" x14ac:dyDescent="0.2">
      <c r="A95" s="38" t="s">
        <v>43</v>
      </c>
      <c r="B95" s="50" t="s">
        <v>173</v>
      </c>
      <c r="C95" s="42" t="s">
        <v>12</v>
      </c>
      <c r="D95" s="22" t="s">
        <v>13</v>
      </c>
      <c r="E95" s="21">
        <v>150</v>
      </c>
      <c r="F95" s="43">
        <f t="shared" ref="F95" si="29">SUM(E95:E96)</f>
        <v>190</v>
      </c>
      <c r="G95" s="44"/>
      <c r="H95" s="45"/>
    </row>
    <row r="96" spans="1:8" ht="12" customHeight="1" x14ac:dyDescent="0.2">
      <c r="A96" s="38"/>
      <c r="B96" s="50"/>
      <c r="C96" s="42"/>
      <c r="D96" s="22" t="s">
        <v>14</v>
      </c>
      <c r="E96" s="21">
        <v>40</v>
      </c>
      <c r="F96" s="43"/>
      <c r="G96" s="44"/>
      <c r="H96" s="45"/>
    </row>
    <row r="97" spans="1:8" ht="39" customHeight="1" x14ac:dyDescent="0.2">
      <c r="A97" s="38"/>
      <c r="B97" s="50"/>
      <c r="C97" s="42"/>
      <c r="D97" s="22"/>
      <c r="E97" s="21"/>
      <c r="F97" s="43"/>
      <c r="G97" s="44"/>
      <c r="H97" s="45"/>
    </row>
    <row r="98" spans="1:8" ht="12" customHeight="1" x14ac:dyDescent="0.2">
      <c r="A98" s="38" t="s">
        <v>44</v>
      </c>
      <c r="B98" s="50" t="s">
        <v>74</v>
      </c>
      <c r="C98" s="42" t="s">
        <v>12</v>
      </c>
      <c r="D98" s="22" t="s">
        <v>13</v>
      </c>
      <c r="E98" s="21">
        <v>120</v>
      </c>
      <c r="F98" s="43">
        <f t="shared" ref="F98" si="30">SUM(E98:E99)</f>
        <v>135</v>
      </c>
      <c r="G98" s="44"/>
      <c r="H98" s="45"/>
    </row>
    <row r="99" spans="1:8" ht="12" customHeight="1" x14ac:dyDescent="0.2">
      <c r="A99" s="38"/>
      <c r="B99" s="50"/>
      <c r="C99" s="42"/>
      <c r="D99" s="22" t="s">
        <v>14</v>
      </c>
      <c r="E99" s="21">
        <v>15</v>
      </c>
      <c r="F99" s="43"/>
      <c r="G99" s="44"/>
      <c r="H99" s="45"/>
    </row>
    <row r="100" spans="1:8" ht="12" customHeight="1" x14ac:dyDescent="0.2">
      <c r="A100" s="38"/>
      <c r="B100" s="50"/>
      <c r="C100" s="42"/>
      <c r="D100" s="22"/>
      <c r="E100" s="21"/>
      <c r="F100" s="43"/>
      <c r="G100" s="44"/>
      <c r="H100" s="45"/>
    </row>
    <row r="101" spans="1:8" ht="11.25" customHeight="1" x14ac:dyDescent="0.2">
      <c r="A101" s="38" t="s">
        <v>45</v>
      </c>
      <c r="B101" s="46" t="s">
        <v>142</v>
      </c>
      <c r="C101" s="42" t="s">
        <v>132</v>
      </c>
      <c r="D101" s="22" t="s">
        <v>13</v>
      </c>
      <c r="E101" s="21">
        <v>120</v>
      </c>
      <c r="F101" s="43">
        <f t="shared" ref="F101" si="31">SUM(E101:E102)</f>
        <v>140</v>
      </c>
      <c r="G101" s="44"/>
      <c r="H101" s="45"/>
    </row>
    <row r="102" spans="1:8" ht="11.25" customHeight="1" x14ac:dyDescent="0.2">
      <c r="A102" s="38"/>
      <c r="B102" s="46"/>
      <c r="C102" s="42"/>
      <c r="D102" s="22" t="s">
        <v>14</v>
      </c>
      <c r="E102" s="21">
        <v>20</v>
      </c>
      <c r="F102" s="43"/>
      <c r="G102" s="44"/>
      <c r="H102" s="45"/>
    </row>
    <row r="103" spans="1:8" ht="46.5" customHeight="1" x14ac:dyDescent="0.2">
      <c r="A103" s="38"/>
      <c r="B103" s="46"/>
      <c r="C103" s="42"/>
      <c r="D103" s="22"/>
      <c r="E103" s="19"/>
      <c r="F103" s="43"/>
      <c r="G103" s="44"/>
      <c r="H103" s="45"/>
    </row>
    <row r="104" spans="1:8" ht="11.25" customHeight="1" x14ac:dyDescent="0.2">
      <c r="A104" s="38" t="s">
        <v>46</v>
      </c>
      <c r="B104" s="46" t="s">
        <v>126</v>
      </c>
      <c r="C104" s="42" t="s">
        <v>12</v>
      </c>
      <c r="D104" s="22" t="s">
        <v>13</v>
      </c>
      <c r="E104" s="21">
        <v>400</v>
      </c>
      <c r="F104" s="43">
        <f t="shared" ref="F104" si="32">SUM(E104:E105)</f>
        <v>650</v>
      </c>
      <c r="G104" s="44"/>
      <c r="H104" s="45"/>
    </row>
    <row r="105" spans="1:8" ht="11.25" customHeight="1" x14ac:dyDescent="0.2">
      <c r="A105" s="38"/>
      <c r="B105" s="46"/>
      <c r="C105" s="42"/>
      <c r="D105" s="22" t="s">
        <v>14</v>
      </c>
      <c r="E105" s="21">
        <v>250</v>
      </c>
      <c r="F105" s="43"/>
      <c r="G105" s="44"/>
      <c r="H105" s="45"/>
    </row>
    <row r="106" spans="1:8" ht="11.25" customHeight="1" x14ac:dyDescent="0.2">
      <c r="A106" s="38"/>
      <c r="B106" s="46"/>
      <c r="C106" s="42"/>
      <c r="D106" s="22"/>
      <c r="E106" s="19"/>
      <c r="F106" s="43"/>
      <c r="G106" s="44"/>
      <c r="H106" s="45"/>
    </row>
    <row r="107" spans="1:8" ht="11.25" customHeight="1" x14ac:dyDescent="0.2">
      <c r="A107" s="38" t="s">
        <v>47</v>
      </c>
      <c r="B107" s="46" t="s">
        <v>75</v>
      </c>
      <c r="C107" s="42" t="s">
        <v>12</v>
      </c>
      <c r="D107" s="22" t="s">
        <v>13</v>
      </c>
      <c r="E107" s="21">
        <v>100</v>
      </c>
      <c r="F107" s="43">
        <f t="shared" ref="F107" si="33">SUM(E107:E108)</f>
        <v>120</v>
      </c>
      <c r="G107" s="44"/>
      <c r="H107" s="45"/>
    </row>
    <row r="108" spans="1:8" ht="11.25" customHeight="1" x14ac:dyDescent="0.2">
      <c r="A108" s="38"/>
      <c r="B108" s="46"/>
      <c r="C108" s="42"/>
      <c r="D108" s="22" t="s">
        <v>14</v>
      </c>
      <c r="E108" s="21">
        <v>20</v>
      </c>
      <c r="F108" s="43"/>
      <c r="G108" s="44"/>
      <c r="H108" s="45"/>
    </row>
    <row r="109" spans="1:8" ht="32.25" customHeight="1" x14ac:dyDescent="0.2">
      <c r="A109" s="38"/>
      <c r="B109" s="46"/>
      <c r="C109" s="42"/>
      <c r="D109" s="22"/>
      <c r="E109" s="21"/>
      <c r="F109" s="43"/>
      <c r="G109" s="44"/>
      <c r="H109" s="45"/>
    </row>
    <row r="110" spans="1:8" ht="12.75" customHeight="1" x14ac:dyDescent="0.2">
      <c r="A110" s="38" t="s">
        <v>48</v>
      </c>
      <c r="B110" s="46" t="s">
        <v>76</v>
      </c>
      <c r="C110" s="42" t="s">
        <v>12</v>
      </c>
      <c r="D110" s="22" t="s">
        <v>13</v>
      </c>
      <c r="E110" s="21">
        <v>80</v>
      </c>
      <c r="F110" s="43">
        <f t="shared" ref="F110" si="34">SUM(E110:E111)</f>
        <v>85</v>
      </c>
      <c r="G110" s="44"/>
      <c r="H110" s="45"/>
    </row>
    <row r="111" spans="1:8" ht="12.75" customHeight="1" x14ac:dyDescent="0.2">
      <c r="A111" s="38"/>
      <c r="B111" s="46"/>
      <c r="C111" s="42"/>
      <c r="D111" s="22" t="s">
        <v>14</v>
      </c>
      <c r="E111" s="21">
        <v>5</v>
      </c>
      <c r="F111" s="43"/>
      <c r="G111" s="44"/>
      <c r="H111" s="45"/>
    </row>
    <row r="112" spans="1:8" ht="18.75" customHeight="1" x14ac:dyDescent="0.2">
      <c r="A112" s="38"/>
      <c r="B112" s="46"/>
      <c r="C112" s="42"/>
      <c r="D112" s="22"/>
      <c r="E112" s="19"/>
      <c r="F112" s="43"/>
      <c r="G112" s="44"/>
      <c r="H112" s="45"/>
    </row>
    <row r="113" spans="1:8" ht="12.75" customHeight="1" x14ac:dyDescent="0.2">
      <c r="A113" s="38" t="s">
        <v>49</v>
      </c>
      <c r="B113" s="46" t="s">
        <v>128</v>
      </c>
      <c r="C113" s="42" t="s">
        <v>12</v>
      </c>
      <c r="D113" s="22" t="s">
        <v>13</v>
      </c>
      <c r="E113" s="21">
        <v>350</v>
      </c>
      <c r="F113" s="43">
        <f t="shared" ref="F113" si="35">SUM(E113:E114)</f>
        <v>420</v>
      </c>
      <c r="G113" s="44"/>
      <c r="H113" s="45"/>
    </row>
    <row r="114" spans="1:8" ht="12.75" customHeight="1" x14ac:dyDescent="0.2">
      <c r="A114" s="38"/>
      <c r="B114" s="46"/>
      <c r="C114" s="42"/>
      <c r="D114" s="22" t="s">
        <v>14</v>
      </c>
      <c r="E114" s="21">
        <v>70</v>
      </c>
      <c r="F114" s="43"/>
      <c r="G114" s="44"/>
      <c r="H114" s="45"/>
    </row>
    <row r="115" spans="1:8" ht="15.75" customHeight="1" x14ac:dyDescent="0.2">
      <c r="A115" s="38"/>
      <c r="B115" s="46"/>
      <c r="C115" s="42"/>
      <c r="D115" s="22"/>
      <c r="E115" s="19"/>
      <c r="F115" s="43"/>
      <c r="G115" s="44"/>
      <c r="H115" s="45"/>
    </row>
    <row r="116" spans="1:8" ht="12.75" customHeight="1" x14ac:dyDescent="0.2">
      <c r="A116" s="38" t="s">
        <v>50</v>
      </c>
      <c r="B116" s="46" t="s">
        <v>131</v>
      </c>
      <c r="C116" s="42" t="s">
        <v>12</v>
      </c>
      <c r="D116" s="22" t="s">
        <v>13</v>
      </c>
      <c r="E116" s="21">
        <v>80</v>
      </c>
      <c r="F116" s="43">
        <f t="shared" ref="F116" si="36">SUM(E116:E117)</f>
        <v>140</v>
      </c>
      <c r="G116" s="44"/>
      <c r="H116" s="45"/>
    </row>
    <row r="117" spans="1:8" ht="12.75" customHeight="1" x14ac:dyDescent="0.2">
      <c r="A117" s="38"/>
      <c r="B117" s="46"/>
      <c r="C117" s="42"/>
      <c r="D117" s="22" t="s">
        <v>14</v>
      </c>
      <c r="E117" s="21">
        <v>60</v>
      </c>
      <c r="F117" s="43"/>
      <c r="G117" s="44"/>
      <c r="H117" s="45"/>
    </row>
    <row r="118" spans="1:8" ht="12.75" customHeight="1" x14ac:dyDescent="0.2">
      <c r="A118" s="38"/>
      <c r="B118" s="46"/>
      <c r="C118" s="42"/>
      <c r="D118" s="22"/>
      <c r="E118" s="19"/>
      <c r="F118" s="43"/>
      <c r="G118" s="44"/>
      <c r="H118" s="45"/>
    </row>
    <row r="119" spans="1:8" ht="12.75" customHeight="1" x14ac:dyDescent="0.2">
      <c r="A119" s="38" t="s">
        <v>51</v>
      </c>
      <c r="B119" s="46" t="s">
        <v>130</v>
      </c>
      <c r="C119" s="42" t="s">
        <v>12</v>
      </c>
      <c r="D119" s="22" t="s">
        <v>13</v>
      </c>
      <c r="E119" s="21">
        <v>200</v>
      </c>
      <c r="F119" s="43">
        <f t="shared" ref="F119" si="37">SUM(E119:E120)</f>
        <v>260</v>
      </c>
      <c r="G119" s="44"/>
      <c r="H119" s="45"/>
    </row>
    <row r="120" spans="1:8" ht="12.75" customHeight="1" x14ac:dyDescent="0.2">
      <c r="A120" s="38"/>
      <c r="B120" s="46"/>
      <c r="C120" s="42"/>
      <c r="D120" s="22" t="s">
        <v>14</v>
      </c>
      <c r="E120" s="21">
        <v>60</v>
      </c>
      <c r="F120" s="43"/>
      <c r="G120" s="44"/>
      <c r="H120" s="45"/>
    </row>
    <row r="121" spans="1:8" ht="12.75" customHeight="1" x14ac:dyDescent="0.2">
      <c r="A121" s="38"/>
      <c r="B121" s="46"/>
      <c r="C121" s="42"/>
      <c r="D121" s="22"/>
      <c r="E121" s="21"/>
      <c r="F121" s="43"/>
      <c r="G121" s="44"/>
      <c r="H121" s="45"/>
    </row>
    <row r="122" spans="1:8" ht="12.75" customHeight="1" x14ac:dyDescent="0.2">
      <c r="A122" s="38" t="s">
        <v>52</v>
      </c>
      <c r="B122" s="39" t="s">
        <v>134</v>
      </c>
      <c r="C122" s="42" t="s">
        <v>12</v>
      </c>
      <c r="D122" s="22" t="s">
        <v>13</v>
      </c>
      <c r="E122" s="21">
        <v>150</v>
      </c>
      <c r="F122" s="43">
        <f t="shared" ref="F122" si="38">SUM(E122:E123)</f>
        <v>222</v>
      </c>
      <c r="G122" s="44"/>
      <c r="H122" s="45"/>
    </row>
    <row r="123" spans="1:8" ht="12.75" customHeight="1" x14ac:dyDescent="0.2">
      <c r="A123" s="38"/>
      <c r="B123" s="40"/>
      <c r="C123" s="42"/>
      <c r="D123" s="22" t="s">
        <v>14</v>
      </c>
      <c r="E123" s="21">
        <v>72</v>
      </c>
      <c r="F123" s="43"/>
      <c r="G123" s="44"/>
      <c r="H123" s="45"/>
    </row>
    <row r="124" spans="1:8" ht="12.75" customHeight="1" x14ac:dyDescent="0.2">
      <c r="A124" s="38"/>
      <c r="B124" s="41"/>
      <c r="C124" s="42"/>
      <c r="D124" s="22"/>
      <c r="E124" s="19"/>
      <c r="F124" s="43"/>
      <c r="G124" s="44"/>
      <c r="H124" s="45"/>
    </row>
    <row r="125" spans="1:8" ht="12.75" customHeight="1" x14ac:dyDescent="0.2">
      <c r="A125" s="38" t="s">
        <v>53</v>
      </c>
      <c r="B125" s="39" t="s">
        <v>77</v>
      </c>
      <c r="C125" s="42" t="s">
        <v>12</v>
      </c>
      <c r="D125" s="22" t="s">
        <v>13</v>
      </c>
      <c r="E125" s="21">
        <v>400</v>
      </c>
      <c r="F125" s="43">
        <f t="shared" ref="F125" si="39">SUM(E125:E126)</f>
        <v>460</v>
      </c>
      <c r="G125" s="44"/>
      <c r="H125" s="45"/>
    </row>
    <row r="126" spans="1:8" ht="12.75" customHeight="1" x14ac:dyDescent="0.2">
      <c r="A126" s="38"/>
      <c r="B126" s="40"/>
      <c r="C126" s="42"/>
      <c r="D126" s="22" t="s">
        <v>14</v>
      </c>
      <c r="E126" s="21">
        <v>60</v>
      </c>
      <c r="F126" s="43"/>
      <c r="G126" s="44"/>
      <c r="H126" s="45"/>
    </row>
    <row r="127" spans="1:8" ht="12.75" customHeight="1" x14ac:dyDescent="0.2">
      <c r="A127" s="38"/>
      <c r="B127" s="41"/>
      <c r="C127" s="42"/>
      <c r="D127" s="22"/>
      <c r="E127" s="19"/>
      <c r="F127" s="43"/>
      <c r="G127" s="44"/>
      <c r="H127" s="45"/>
    </row>
    <row r="128" spans="1:8" ht="12.75" customHeight="1" x14ac:dyDescent="0.2">
      <c r="A128" s="38" t="s">
        <v>54</v>
      </c>
      <c r="B128" s="39" t="s">
        <v>137</v>
      </c>
      <c r="C128" s="42" t="s">
        <v>12</v>
      </c>
      <c r="D128" s="22" t="s">
        <v>13</v>
      </c>
      <c r="E128" s="21">
        <v>60</v>
      </c>
      <c r="F128" s="43">
        <f t="shared" ref="F128" si="40">SUM(E128:E129)</f>
        <v>120</v>
      </c>
      <c r="G128" s="44"/>
      <c r="H128" s="45"/>
    </row>
    <row r="129" spans="1:8" ht="12.75" customHeight="1" x14ac:dyDescent="0.2">
      <c r="A129" s="38"/>
      <c r="B129" s="40"/>
      <c r="C129" s="42"/>
      <c r="D129" s="22" t="s">
        <v>14</v>
      </c>
      <c r="E129" s="21">
        <v>60</v>
      </c>
      <c r="F129" s="43"/>
      <c r="G129" s="44"/>
      <c r="H129" s="45"/>
    </row>
    <row r="130" spans="1:8" ht="15.75" customHeight="1" x14ac:dyDescent="0.2">
      <c r="A130" s="38"/>
      <c r="B130" s="41"/>
      <c r="C130" s="42"/>
      <c r="D130" s="22"/>
      <c r="E130" s="19"/>
      <c r="F130" s="43"/>
      <c r="G130" s="44"/>
      <c r="H130" s="45"/>
    </row>
    <row r="131" spans="1:8" ht="12" customHeight="1" x14ac:dyDescent="0.2">
      <c r="A131" s="38" t="s">
        <v>55</v>
      </c>
      <c r="B131" s="46" t="s">
        <v>138</v>
      </c>
      <c r="C131" s="42" t="s">
        <v>12</v>
      </c>
      <c r="D131" s="22" t="s">
        <v>13</v>
      </c>
      <c r="E131" s="21">
        <v>100</v>
      </c>
      <c r="F131" s="43">
        <f t="shared" ref="F131" si="41">SUM(E131:E132)</f>
        <v>150</v>
      </c>
      <c r="G131" s="44"/>
      <c r="H131" s="45"/>
    </row>
    <row r="132" spans="1:8" ht="12" customHeight="1" x14ac:dyDescent="0.2">
      <c r="A132" s="38"/>
      <c r="B132" s="46"/>
      <c r="C132" s="42"/>
      <c r="D132" s="22" t="s">
        <v>14</v>
      </c>
      <c r="E132" s="21">
        <v>50</v>
      </c>
      <c r="F132" s="43"/>
      <c r="G132" s="44"/>
      <c r="H132" s="45"/>
    </row>
    <row r="133" spans="1:8" ht="12" customHeight="1" x14ac:dyDescent="0.2">
      <c r="A133" s="38"/>
      <c r="B133" s="46"/>
      <c r="C133" s="42"/>
      <c r="D133" s="22"/>
      <c r="E133" s="21"/>
      <c r="F133" s="43"/>
      <c r="G133" s="44"/>
      <c r="H133" s="45"/>
    </row>
    <row r="134" spans="1:8" ht="12" customHeight="1" x14ac:dyDescent="0.2">
      <c r="A134" s="38" t="s">
        <v>152</v>
      </c>
      <c r="B134" s="46" t="s">
        <v>136</v>
      </c>
      <c r="C134" s="42" t="s">
        <v>12</v>
      </c>
      <c r="D134" s="22" t="s">
        <v>13</v>
      </c>
      <c r="E134" s="21">
        <v>100</v>
      </c>
      <c r="F134" s="43">
        <f t="shared" ref="F134" si="42">SUM(E134:E135)</f>
        <v>150</v>
      </c>
      <c r="G134" s="44"/>
      <c r="H134" s="45"/>
    </row>
    <row r="135" spans="1:8" ht="12" customHeight="1" x14ac:dyDescent="0.2">
      <c r="A135" s="38"/>
      <c r="B135" s="46"/>
      <c r="C135" s="42"/>
      <c r="D135" s="22" t="s">
        <v>14</v>
      </c>
      <c r="E135" s="21">
        <v>50</v>
      </c>
      <c r="F135" s="43"/>
      <c r="G135" s="44"/>
      <c r="H135" s="45"/>
    </row>
    <row r="136" spans="1:8" ht="15" x14ac:dyDescent="0.2">
      <c r="A136" s="38"/>
      <c r="B136" s="46"/>
      <c r="C136" s="42"/>
      <c r="D136" s="22"/>
      <c r="E136" s="21"/>
      <c r="F136" s="43"/>
      <c r="G136" s="44"/>
      <c r="H136" s="45"/>
    </row>
    <row r="137" spans="1:8" ht="12" customHeight="1" x14ac:dyDescent="0.2">
      <c r="A137" s="38" t="s">
        <v>56</v>
      </c>
      <c r="B137" s="46" t="s">
        <v>105</v>
      </c>
      <c r="C137" s="42" t="s">
        <v>12</v>
      </c>
      <c r="D137" s="22" t="s">
        <v>13</v>
      </c>
      <c r="E137" s="21">
        <v>5</v>
      </c>
      <c r="F137" s="43">
        <f t="shared" ref="F137" si="43">SUM(E137:E138)</f>
        <v>35</v>
      </c>
      <c r="G137" s="44"/>
      <c r="H137" s="45"/>
    </row>
    <row r="138" spans="1:8" ht="12" customHeight="1" x14ac:dyDescent="0.2">
      <c r="A138" s="38"/>
      <c r="B138" s="46"/>
      <c r="C138" s="42"/>
      <c r="D138" s="22" t="s">
        <v>14</v>
      </c>
      <c r="E138" s="21">
        <v>30</v>
      </c>
      <c r="F138" s="43"/>
      <c r="G138" s="44"/>
      <c r="H138" s="45"/>
    </row>
    <row r="139" spans="1:8" ht="15" x14ac:dyDescent="0.2">
      <c r="A139" s="38"/>
      <c r="B139" s="46"/>
      <c r="C139" s="42"/>
      <c r="D139" s="22"/>
      <c r="E139" s="21"/>
      <c r="F139" s="43"/>
      <c r="G139" s="44"/>
      <c r="H139" s="45"/>
    </row>
    <row r="140" spans="1:8" ht="12" customHeight="1" x14ac:dyDescent="0.2">
      <c r="A140" s="38" t="s">
        <v>57</v>
      </c>
      <c r="B140" s="46" t="s">
        <v>157</v>
      </c>
      <c r="C140" s="42" t="s">
        <v>12</v>
      </c>
      <c r="D140" s="22" t="s">
        <v>13</v>
      </c>
      <c r="E140" s="21">
        <v>1200</v>
      </c>
      <c r="F140" s="43">
        <f t="shared" ref="F140" si="44">SUM(E140:E141)</f>
        <v>1700</v>
      </c>
      <c r="G140" s="44"/>
      <c r="H140" s="45"/>
    </row>
    <row r="141" spans="1:8" ht="18.75" customHeight="1" x14ac:dyDescent="0.2">
      <c r="A141" s="38"/>
      <c r="B141" s="46"/>
      <c r="C141" s="42"/>
      <c r="D141" s="22" t="s">
        <v>14</v>
      </c>
      <c r="E141" s="21">
        <v>500</v>
      </c>
      <c r="F141" s="43"/>
      <c r="G141" s="44"/>
      <c r="H141" s="45"/>
    </row>
    <row r="142" spans="1:8" ht="15" x14ac:dyDescent="0.2">
      <c r="A142" s="38"/>
      <c r="B142" s="46"/>
      <c r="C142" s="42"/>
      <c r="D142" s="22"/>
      <c r="E142" s="19"/>
      <c r="F142" s="43"/>
      <c r="G142" s="44"/>
      <c r="H142" s="45"/>
    </row>
    <row r="143" spans="1:8" ht="16.5" customHeight="1" x14ac:dyDescent="0.2">
      <c r="A143" s="38" t="s">
        <v>58</v>
      </c>
      <c r="B143" s="46" t="s">
        <v>158</v>
      </c>
      <c r="C143" s="42" t="s">
        <v>12</v>
      </c>
      <c r="D143" s="22" t="s">
        <v>13</v>
      </c>
      <c r="E143" s="21">
        <v>140</v>
      </c>
      <c r="F143" s="43">
        <f t="shared" ref="F143" si="45">SUM(E143:E144)</f>
        <v>165</v>
      </c>
      <c r="G143" s="44"/>
      <c r="H143" s="45"/>
    </row>
    <row r="144" spans="1:8" ht="27" customHeight="1" x14ac:dyDescent="0.2">
      <c r="A144" s="38"/>
      <c r="B144" s="46"/>
      <c r="C144" s="42"/>
      <c r="D144" s="22" t="s">
        <v>14</v>
      </c>
      <c r="E144" s="21">
        <v>25</v>
      </c>
      <c r="F144" s="43"/>
      <c r="G144" s="44"/>
      <c r="H144" s="45"/>
    </row>
    <row r="145" spans="1:8" ht="7.5" customHeight="1" x14ac:dyDescent="0.2">
      <c r="A145" s="38"/>
      <c r="B145" s="46"/>
      <c r="C145" s="42"/>
      <c r="D145" s="22"/>
      <c r="E145" s="21"/>
      <c r="F145" s="43"/>
      <c r="G145" s="44"/>
      <c r="H145" s="45"/>
    </row>
    <row r="146" spans="1:8" ht="12" customHeight="1" x14ac:dyDescent="0.2">
      <c r="A146" s="38" t="s">
        <v>59</v>
      </c>
      <c r="B146" s="46" t="s">
        <v>106</v>
      </c>
      <c r="C146" s="42" t="s">
        <v>12</v>
      </c>
      <c r="D146" s="22" t="s">
        <v>13</v>
      </c>
      <c r="E146" s="21">
        <v>5</v>
      </c>
      <c r="F146" s="43">
        <f t="shared" ref="F146" si="46">SUM(E146:E147)</f>
        <v>11</v>
      </c>
      <c r="G146" s="44"/>
      <c r="H146" s="45"/>
    </row>
    <row r="147" spans="1:8" ht="12" customHeight="1" x14ac:dyDescent="0.2">
      <c r="A147" s="38"/>
      <c r="B147" s="46"/>
      <c r="C147" s="42"/>
      <c r="D147" s="22" t="s">
        <v>14</v>
      </c>
      <c r="E147" s="21">
        <v>6</v>
      </c>
      <c r="F147" s="43"/>
      <c r="G147" s="44"/>
      <c r="H147" s="45"/>
    </row>
    <row r="148" spans="1:8" ht="12" customHeight="1" x14ac:dyDescent="0.2">
      <c r="A148" s="38"/>
      <c r="B148" s="46"/>
      <c r="C148" s="42"/>
      <c r="D148" s="22"/>
      <c r="E148" s="21"/>
      <c r="F148" s="43"/>
      <c r="G148" s="44"/>
      <c r="H148" s="45"/>
    </row>
    <row r="149" spans="1:8" ht="12" customHeight="1" x14ac:dyDescent="0.2">
      <c r="A149" s="38" t="s">
        <v>60</v>
      </c>
      <c r="B149" s="46" t="s">
        <v>159</v>
      </c>
      <c r="C149" s="42" t="s">
        <v>12</v>
      </c>
      <c r="D149" s="22" t="s">
        <v>13</v>
      </c>
      <c r="E149" s="21">
        <v>180</v>
      </c>
      <c r="F149" s="43">
        <f t="shared" ref="F149" si="47">SUM(E149:E150)</f>
        <v>210</v>
      </c>
      <c r="G149" s="44"/>
      <c r="H149" s="45"/>
    </row>
    <row r="150" spans="1:8" ht="12" customHeight="1" x14ac:dyDescent="0.2">
      <c r="A150" s="38"/>
      <c r="B150" s="46"/>
      <c r="C150" s="42"/>
      <c r="D150" s="22" t="s">
        <v>14</v>
      </c>
      <c r="E150" s="21">
        <v>30</v>
      </c>
      <c r="F150" s="43"/>
      <c r="G150" s="44"/>
      <c r="H150" s="45"/>
    </row>
    <row r="151" spans="1:8" ht="78.75" customHeight="1" x14ac:dyDescent="0.2">
      <c r="A151" s="38"/>
      <c r="B151" s="46"/>
      <c r="C151" s="42"/>
      <c r="D151" s="22"/>
      <c r="E151" s="19"/>
      <c r="F151" s="43"/>
      <c r="G151" s="44"/>
      <c r="H151" s="45"/>
    </row>
    <row r="152" spans="1:8" ht="12.75" customHeight="1" x14ac:dyDescent="0.2">
      <c r="A152" s="38" t="s">
        <v>78</v>
      </c>
      <c r="B152" s="46" t="s">
        <v>107</v>
      </c>
      <c r="C152" s="42" t="s">
        <v>132</v>
      </c>
      <c r="D152" s="22" t="s">
        <v>13</v>
      </c>
      <c r="E152" s="21">
        <v>250</v>
      </c>
      <c r="F152" s="43">
        <f t="shared" ref="F152" si="48">SUM(E152:E153)</f>
        <v>275</v>
      </c>
      <c r="G152" s="44"/>
      <c r="H152" s="45"/>
    </row>
    <row r="153" spans="1:8" ht="12.75" customHeight="1" x14ac:dyDescent="0.2">
      <c r="A153" s="38"/>
      <c r="B153" s="46"/>
      <c r="C153" s="42"/>
      <c r="D153" s="22" t="s">
        <v>14</v>
      </c>
      <c r="E153" s="21">
        <v>25</v>
      </c>
      <c r="F153" s="43"/>
      <c r="G153" s="44"/>
      <c r="H153" s="45"/>
    </row>
    <row r="154" spans="1:8" ht="7.5" customHeight="1" x14ac:dyDescent="0.2">
      <c r="A154" s="38"/>
      <c r="B154" s="46"/>
      <c r="C154" s="42"/>
      <c r="D154" s="22"/>
      <c r="E154" s="19"/>
      <c r="F154" s="43"/>
      <c r="G154" s="44"/>
      <c r="H154" s="45"/>
    </row>
    <row r="155" spans="1:8" ht="12.75" customHeight="1" x14ac:dyDescent="0.2">
      <c r="A155" s="38" t="s">
        <v>79</v>
      </c>
      <c r="B155" s="46" t="s">
        <v>108</v>
      </c>
      <c r="C155" s="42" t="s">
        <v>12</v>
      </c>
      <c r="D155" s="22" t="s">
        <v>13</v>
      </c>
      <c r="E155" s="21">
        <v>750</v>
      </c>
      <c r="F155" s="43">
        <f t="shared" ref="F155" si="49">SUM(E155:E156)</f>
        <v>1050</v>
      </c>
      <c r="G155" s="44"/>
      <c r="H155" s="45"/>
    </row>
    <row r="156" spans="1:8" ht="12.75" customHeight="1" x14ac:dyDescent="0.2">
      <c r="A156" s="38"/>
      <c r="B156" s="46"/>
      <c r="C156" s="42"/>
      <c r="D156" s="22" t="s">
        <v>14</v>
      </c>
      <c r="E156" s="21">
        <v>300</v>
      </c>
      <c r="F156" s="43"/>
      <c r="G156" s="44"/>
      <c r="H156" s="45"/>
    </row>
    <row r="157" spans="1:8" ht="7.5" customHeight="1" x14ac:dyDescent="0.2">
      <c r="A157" s="38"/>
      <c r="B157" s="46"/>
      <c r="C157" s="42"/>
      <c r="D157" s="22"/>
      <c r="E157" s="19"/>
      <c r="F157" s="43"/>
      <c r="G157" s="44"/>
      <c r="H157" s="45"/>
    </row>
    <row r="158" spans="1:8" ht="12.75" customHeight="1" x14ac:dyDescent="0.2">
      <c r="A158" s="38" t="s">
        <v>80</v>
      </c>
      <c r="B158" s="46" t="s">
        <v>109</v>
      </c>
      <c r="C158" s="42" t="s">
        <v>132</v>
      </c>
      <c r="D158" s="22" t="s">
        <v>13</v>
      </c>
      <c r="E158" s="21">
        <v>1100</v>
      </c>
      <c r="F158" s="43">
        <f t="shared" ref="F158" si="50">SUM(E158:E159)</f>
        <v>1400</v>
      </c>
      <c r="G158" s="44"/>
      <c r="H158" s="45"/>
    </row>
    <row r="159" spans="1:8" ht="12.75" customHeight="1" x14ac:dyDescent="0.2">
      <c r="A159" s="38"/>
      <c r="B159" s="46"/>
      <c r="C159" s="42"/>
      <c r="D159" s="22" t="s">
        <v>14</v>
      </c>
      <c r="E159" s="21">
        <v>300</v>
      </c>
      <c r="F159" s="43"/>
      <c r="G159" s="44"/>
      <c r="H159" s="45"/>
    </row>
    <row r="160" spans="1:8" ht="12.75" customHeight="1" x14ac:dyDescent="0.2">
      <c r="A160" s="38"/>
      <c r="B160" s="46"/>
      <c r="C160" s="42"/>
      <c r="D160" s="22"/>
      <c r="E160" s="21"/>
      <c r="F160" s="43"/>
      <c r="G160" s="44"/>
      <c r="H160" s="45"/>
    </row>
    <row r="161" spans="1:9" ht="12.75" customHeight="1" x14ac:dyDescent="0.2">
      <c r="A161" s="38" t="s">
        <v>81</v>
      </c>
      <c r="B161" s="46" t="s">
        <v>110</v>
      </c>
      <c r="C161" s="42" t="s">
        <v>12</v>
      </c>
      <c r="D161" s="22" t="s">
        <v>13</v>
      </c>
      <c r="E161" s="21">
        <v>400</v>
      </c>
      <c r="F161" s="43">
        <f t="shared" ref="F161" si="51">SUM(E161:E162)</f>
        <v>600</v>
      </c>
      <c r="G161" s="44"/>
      <c r="H161" s="45"/>
    </row>
    <row r="162" spans="1:9" ht="12.75" customHeight="1" x14ac:dyDescent="0.2">
      <c r="A162" s="38"/>
      <c r="B162" s="46"/>
      <c r="C162" s="42"/>
      <c r="D162" s="22" t="s">
        <v>14</v>
      </c>
      <c r="E162" s="21">
        <v>200</v>
      </c>
      <c r="F162" s="43"/>
      <c r="G162" s="44"/>
      <c r="H162" s="45"/>
    </row>
    <row r="163" spans="1:9" ht="12.75" customHeight="1" x14ac:dyDescent="0.2">
      <c r="A163" s="38"/>
      <c r="B163" s="46"/>
      <c r="C163" s="42"/>
      <c r="D163" s="22"/>
      <c r="E163" s="19"/>
      <c r="F163" s="43"/>
      <c r="G163" s="44"/>
      <c r="H163" s="45"/>
    </row>
    <row r="164" spans="1:9" ht="12.75" customHeight="1" x14ac:dyDescent="0.2">
      <c r="A164" s="38" t="s">
        <v>82</v>
      </c>
      <c r="B164" s="46" t="s">
        <v>174</v>
      </c>
      <c r="C164" s="42" t="s">
        <v>12</v>
      </c>
      <c r="D164" s="22" t="s">
        <v>13</v>
      </c>
      <c r="E164" s="21">
        <v>150</v>
      </c>
      <c r="F164" s="43">
        <f t="shared" ref="F164" si="52">SUM(E164:E165)</f>
        <v>150</v>
      </c>
      <c r="G164" s="44"/>
      <c r="H164" s="45"/>
      <c r="I164" s="3"/>
    </row>
    <row r="165" spans="1:9" ht="12.75" customHeight="1" x14ac:dyDescent="0.2">
      <c r="A165" s="38"/>
      <c r="B165" s="46"/>
      <c r="C165" s="42"/>
      <c r="D165" s="22" t="s">
        <v>14</v>
      </c>
      <c r="E165" s="21">
        <v>0</v>
      </c>
      <c r="F165" s="43"/>
      <c r="G165" s="44"/>
      <c r="H165" s="45"/>
      <c r="I165" s="3"/>
    </row>
    <row r="166" spans="1:9" ht="22.5" customHeight="1" x14ac:dyDescent="0.2">
      <c r="A166" s="38"/>
      <c r="B166" s="46"/>
      <c r="C166" s="42"/>
      <c r="D166" s="22"/>
      <c r="E166" s="21"/>
      <c r="F166" s="43"/>
      <c r="G166" s="44"/>
      <c r="H166" s="45"/>
      <c r="I166" s="3"/>
    </row>
    <row r="167" spans="1:9" ht="12.75" customHeight="1" x14ac:dyDescent="0.2">
      <c r="A167" s="38" t="s">
        <v>83</v>
      </c>
      <c r="B167" s="46" t="s">
        <v>111</v>
      </c>
      <c r="C167" s="42" t="s">
        <v>12</v>
      </c>
      <c r="D167" s="22" t="s">
        <v>13</v>
      </c>
      <c r="E167" s="21">
        <v>40</v>
      </c>
      <c r="F167" s="43">
        <f t="shared" ref="F167" si="53">SUM(E167:E168)</f>
        <v>70</v>
      </c>
      <c r="G167" s="44"/>
      <c r="H167" s="45"/>
      <c r="I167" s="3"/>
    </row>
    <row r="168" spans="1:9" ht="12.75" customHeight="1" x14ac:dyDescent="0.2">
      <c r="A168" s="38"/>
      <c r="B168" s="46"/>
      <c r="C168" s="42"/>
      <c r="D168" s="22" t="s">
        <v>14</v>
      </c>
      <c r="E168" s="21">
        <v>30</v>
      </c>
      <c r="F168" s="43"/>
      <c r="G168" s="44"/>
      <c r="H168" s="45"/>
      <c r="I168" s="3"/>
    </row>
    <row r="169" spans="1:9" ht="12.75" customHeight="1" x14ac:dyDescent="0.2">
      <c r="A169" s="38"/>
      <c r="B169" s="46"/>
      <c r="C169" s="42"/>
      <c r="D169" s="22"/>
      <c r="E169" s="21"/>
      <c r="F169" s="43"/>
      <c r="G169" s="44"/>
      <c r="H169" s="45"/>
      <c r="I169" s="3"/>
    </row>
    <row r="170" spans="1:9" ht="12.75" customHeight="1" x14ac:dyDescent="0.2">
      <c r="A170" s="38" t="s">
        <v>84</v>
      </c>
      <c r="B170" s="46" t="s">
        <v>112</v>
      </c>
      <c r="C170" s="42" t="s">
        <v>12</v>
      </c>
      <c r="D170" s="22" t="s">
        <v>13</v>
      </c>
      <c r="E170" s="21">
        <v>150</v>
      </c>
      <c r="F170" s="43">
        <f t="shared" ref="F170" si="54">SUM(E170:E171)</f>
        <v>160</v>
      </c>
      <c r="G170" s="44"/>
      <c r="H170" s="45"/>
    </row>
    <row r="171" spans="1:9" ht="12.75" customHeight="1" x14ac:dyDescent="0.2">
      <c r="A171" s="38"/>
      <c r="B171" s="46"/>
      <c r="C171" s="42"/>
      <c r="D171" s="22" t="s">
        <v>14</v>
      </c>
      <c r="E171" s="21">
        <v>10</v>
      </c>
      <c r="F171" s="43"/>
      <c r="G171" s="44"/>
      <c r="H171" s="45"/>
    </row>
    <row r="172" spans="1:9" ht="12.75" customHeight="1" x14ac:dyDescent="0.2">
      <c r="A172" s="38"/>
      <c r="B172" s="46"/>
      <c r="C172" s="42"/>
      <c r="D172" s="22"/>
      <c r="E172" s="21"/>
      <c r="F172" s="43"/>
      <c r="G172" s="44"/>
      <c r="H172" s="45"/>
    </row>
    <row r="173" spans="1:9" ht="12.75" customHeight="1" x14ac:dyDescent="0.2">
      <c r="A173" s="38" t="s">
        <v>85</v>
      </c>
      <c r="B173" s="39" t="s">
        <v>113</v>
      </c>
      <c r="C173" s="42" t="s">
        <v>12</v>
      </c>
      <c r="D173" s="22" t="s">
        <v>13</v>
      </c>
      <c r="E173" s="21">
        <v>150</v>
      </c>
      <c r="F173" s="43">
        <f t="shared" ref="F173" si="55">SUM(E173:E174)</f>
        <v>160</v>
      </c>
      <c r="G173" s="44"/>
      <c r="H173" s="45"/>
    </row>
    <row r="174" spans="1:9" ht="12.75" customHeight="1" x14ac:dyDescent="0.2">
      <c r="A174" s="38"/>
      <c r="B174" s="40"/>
      <c r="C174" s="42"/>
      <c r="D174" s="22" t="s">
        <v>14</v>
      </c>
      <c r="E174" s="21">
        <v>10</v>
      </c>
      <c r="F174" s="43"/>
      <c r="G174" s="44"/>
      <c r="H174" s="45"/>
    </row>
    <row r="175" spans="1:9" ht="12.75" customHeight="1" x14ac:dyDescent="0.2">
      <c r="A175" s="38"/>
      <c r="B175" s="41"/>
      <c r="C175" s="42"/>
      <c r="D175" s="22"/>
      <c r="E175" s="19"/>
      <c r="F175" s="43"/>
      <c r="G175" s="44"/>
      <c r="H175" s="45"/>
    </row>
    <row r="176" spans="1:9" ht="12" customHeight="1" x14ac:dyDescent="0.2">
      <c r="A176" s="38" t="s">
        <v>86</v>
      </c>
      <c r="B176" s="39" t="s">
        <v>154</v>
      </c>
      <c r="C176" s="42" t="s">
        <v>12</v>
      </c>
      <c r="D176" s="22" t="s">
        <v>13</v>
      </c>
      <c r="E176" s="21">
        <v>100</v>
      </c>
      <c r="F176" s="43">
        <f t="shared" ref="F176" si="56">SUM(E176:E177)</f>
        <v>120</v>
      </c>
      <c r="G176" s="44"/>
      <c r="H176" s="45"/>
    </row>
    <row r="177" spans="1:9" ht="12" customHeight="1" x14ac:dyDescent="0.2">
      <c r="A177" s="38"/>
      <c r="B177" s="40"/>
      <c r="C177" s="42"/>
      <c r="D177" s="22" t="s">
        <v>14</v>
      </c>
      <c r="E177" s="21">
        <v>20</v>
      </c>
      <c r="F177" s="43"/>
      <c r="G177" s="44"/>
      <c r="H177" s="45"/>
    </row>
    <row r="178" spans="1:9" ht="12" customHeight="1" x14ac:dyDescent="0.2">
      <c r="A178" s="38"/>
      <c r="B178" s="41"/>
      <c r="C178" s="42"/>
      <c r="D178" s="22"/>
      <c r="E178" s="21"/>
      <c r="F178" s="43"/>
      <c r="G178" s="44"/>
      <c r="H178" s="45"/>
    </row>
    <row r="179" spans="1:9" ht="12.75" customHeight="1" x14ac:dyDescent="0.2">
      <c r="A179" s="38" t="s">
        <v>87</v>
      </c>
      <c r="B179" s="39" t="s">
        <v>143</v>
      </c>
      <c r="C179" s="42" t="s">
        <v>12</v>
      </c>
      <c r="D179" s="22" t="s">
        <v>13</v>
      </c>
      <c r="E179" s="21">
        <v>10</v>
      </c>
      <c r="F179" s="43">
        <f t="shared" ref="F179" si="57">SUM(E179:E180)</f>
        <v>20</v>
      </c>
      <c r="G179" s="44"/>
      <c r="H179" s="45"/>
      <c r="I179" s="7"/>
    </row>
    <row r="180" spans="1:9" ht="13.5" customHeight="1" x14ac:dyDescent="0.2">
      <c r="A180" s="38"/>
      <c r="B180" s="40"/>
      <c r="C180" s="42"/>
      <c r="D180" s="22" t="s">
        <v>14</v>
      </c>
      <c r="E180" s="21">
        <v>10</v>
      </c>
      <c r="F180" s="43"/>
      <c r="G180" s="44"/>
      <c r="H180" s="45"/>
      <c r="I180" s="7"/>
    </row>
    <row r="181" spans="1:9" ht="20.25" customHeight="1" x14ac:dyDescent="0.2">
      <c r="A181" s="38"/>
      <c r="B181" s="41"/>
      <c r="C181" s="42"/>
      <c r="D181" s="22"/>
      <c r="E181" s="21"/>
      <c r="F181" s="43"/>
      <c r="G181" s="44"/>
      <c r="H181" s="45"/>
      <c r="I181" s="7"/>
    </row>
    <row r="182" spans="1:9" ht="13.5" customHeight="1" x14ac:dyDescent="0.2">
      <c r="A182" s="38" t="s">
        <v>88</v>
      </c>
      <c r="B182" s="46" t="s">
        <v>114</v>
      </c>
      <c r="C182" s="42" t="s">
        <v>12</v>
      </c>
      <c r="D182" s="22" t="s">
        <v>13</v>
      </c>
      <c r="E182" s="21">
        <v>30</v>
      </c>
      <c r="F182" s="43">
        <f t="shared" ref="F182" si="58">SUM(E182:E183)</f>
        <v>55</v>
      </c>
      <c r="G182" s="44"/>
      <c r="H182" s="45"/>
    </row>
    <row r="183" spans="1:9" ht="13.5" customHeight="1" x14ac:dyDescent="0.2">
      <c r="A183" s="38"/>
      <c r="B183" s="46"/>
      <c r="C183" s="42"/>
      <c r="D183" s="22" t="s">
        <v>14</v>
      </c>
      <c r="E183" s="21">
        <v>25</v>
      </c>
      <c r="F183" s="43"/>
      <c r="G183" s="44"/>
      <c r="H183" s="45"/>
    </row>
    <row r="184" spans="1:9" ht="15" x14ac:dyDescent="0.2">
      <c r="A184" s="38"/>
      <c r="B184" s="46"/>
      <c r="C184" s="42"/>
      <c r="D184" s="22"/>
      <c r="E184" s="21"/>
      <c r="F184" s="43"/>
      <c r="G184" s="44"/>
      <c r="H184" s="45"/>
    </row>
    <row r="185" spans="1:9" ht="13.5" customHeight="1" x14ac:dyDescent="0.2">
      <c r="A185" s="38" t="s">
        <v>89</v>
      </c>
      <c r="B185" s="50" t="s">
        <v>115</v>
      </c>
      <c r="C185" s="42" t="s">
        <v>12</v>
      </c>
      <c r="D185" s="22" t="s">
        <v>13</v>
      </c>
      <c r="E185" s="21">
        <v>4</v>
      </c>
      <c r="F185" s="43">
        <f t="shared" ref="F185" si="59">SUM(E185:E186)</f>
        <v>7</v>
      </c>
      <c r="G185" s="44"/>
      <c r="H185" s="45"/>
    </row>
    <row r="186" spans="1:9" ht="13.5" customHeight="1" x14ac:dyDescent="0.2">
      <c r="A186" s="38"/>
      <c r="B186" s="50"/>
      <c r="C186" s="42"/>
      <c r="D186" s="22" t="s">
        <v>14</v>
      </c>
      <c r="E186" s="21">
        <v>3</v>
      </c>
      <c r="F186" s="43"/>
      <c r="G186" s="44"/>
      <c r="H186" s="45"/>
    </row>
    <row r="187" spans="1:9" ht="13.5" customHeight="1" x14ac:dyDescent="0.2">
      <c r="A187" s="38"/>
      <c r="B187" s="50"/>
      <c r="C187" s="42"/>
      <c r="D187" s="22"/>
      <c r="E187" s="19"/>
      <c r="F187" s="43"/>
      <c r="G187" s="44"/>
      <c r="H187" s="45"/>
    </row>
    <row r="188" spans="1:9" ht="13.5" customHeight="1" x14ac:dyDescent="0.2">
      <c r="A188" s="38" t="s">
        <v>90</v>
      </c>
      <c r="B188" s="39" t="s">
        <v>116</v>
      </c>
      <c r="C188" s="42" t="s">
        <v>12</v>
      </c>
      <c r="D188" s="22" t="s">
        <v>13</v>
      </c>
      <c r="E188" s="21">
        <v>20</v>
      </c>
      <c r="F188" s="43">
        <f t="shared" ref="F188" si="60">SUM(E188:E189)</f>
        <v>25</v>
      </c>
      <c r="G188" s="44"/>
      <c r="H188" s="45"/>
    </row>
    <row r="189" spans="1:9" ht="13.5" customHeight="1" x14ac:dyDescent="0.2">
      <c r="A189" s="38"/>
      <c r="B189" s="40"/>
      <c r="C189" s="42"/>
      <c r="D189" s="22" t="s">
        <v>14</v>
      </c>
      <c r="E189" s="21">
        <v>5</v>
      </c>
      <c r="F189" s="43"/>
      <c r="G189" s="44"/>
      <c r="H189" s="45"/>
    </row>
    <row r="190" spans="1:9" ht="7.5" customHeight="1" x14ac:dyDescent="0.2">
      <c r="A190" s="38"/>
      <c r="B190" s="41"/>
      <c r="C190" s="42"/>
      <c r="D190" s="22"/>
      <c r="E190" s="21"/>
      <c r="F190" s="43"/>
      <c r="G190" s="44"/>
      <c r="H190" s="45"/>
    </row>
    <row r="191" spans="1:9" ht="13.5" customHeight="1" x14ac:dyDescent="0.2">
      <c r="A191" s="38" t="s">
        <v>91</v>
      </c>
      <c r="B191" s="47" t="s">
        <v>188</v>
      </c>
      <c r="C191" s="42" t="s">
        <v>12</v>
      </c>
      <c r="D191" s="22" t="s">
        <v>13</v>
      </c>
      <c r="E191" s="21">
        <v>10</v>
      </c>
      <c r="F191" s="43">
        <f t="shared" ref="F191" si="61">SUM(E191:E192)</f>
        <v>10</v>
      </c>
      <c r="G191" s="44"/>
      <c r="H191" s="45"/>
    </row>
    <row r="192" spans="1:9" ht="13.5" customHeight="1" x14ac:dyDescent="0.2">
      <c r="A192" s="38"/>
      <c r="B192" s="48"/>
      <c r="C192" s="42"/>
      <c r="D192" s="22" t="s">
        <v>14</v>
      </c>
      <c r="E192" s="21">
        <v>0</v>
      </c>
      <c r="F192" s="43"/>
      <c r="G192" s="44"/>
      <c r="H192" s="45"/>
    </row>
    <row r="193" spans="1:8" ht="13.5" customHeight="1" x14ac:dyDescent="0.2">
      <c r="A193" s="38"/>
      <c r="B193" s="49"/>
      <c r="C193" s="42"/>
      <c r="D193" s="22"/>
      <c r="E193" s="19"/>
      <c r="F193" s="43"/>
      <c r="G193" s="44"/>
      <c r="H193" s="45"/>
    </row>
    <row r="194" spans="1:8" ht="13.5" customHeight="1" x14ac:dyDescent="0.2">
      <c r="A194" s="38" t="s">
        <v>92</v>
      </c>
      <c r="B194" s="47" t="s">
        <v>185</v>
      </c>
      <c r="C194" s="42" t="s">
        <v>12</v>
      </c>
      <c r="D194" s="22" t="s">
        <v>13</v>
      </c>
      <c r="E194" s="21">
        <v>50</v>
      </c>
      <c r="F194" s="43">
        <f t="shared" ref="F194" si="62">SUM(E194:E195)</f>
        <v>50</v>
      </c>
      <c r="G194" s="44"/>
      <c r="H194" s="45"/>
    </row>
    <row r="195" spans="1:8" ht="13.5" customHeight="1" x14ac:dyDescent="0.2">
      <c r="A195" s="38"/>
      <c r="B195" s="48"/>
      <c r="C195" s="42"/>
      <c r="D195" s="22" t="s">
        <v>14</v>
      </c>
      <c r="E195" s="21">
        <v>0</v>
      </c>
      <c r="F195" s="43"/>
      <c r="G195" s="44"/>
      <c r="H195" s="45"/>
    </row>
    <row r="196" spans="1:8" ht="12" customHeight="1" x14ac:dyDescent="0.2">
      <c r="A196" s="38"/>
      <c r="B196" s="49"/>
      <c r="C196" s="42"/>
      <c r="D196" s="22"/>
      <c r="E196" s="19"/>
      <c r="F196" s="43"/>
      <c r="G196" s="44"/>
      <c r="H196" s="45"/>
    </row>
    <row r="197" spans="1:8" ht="13.5" customHeight="1" x14ac:dyDescent="0.2">
      <c r="A197" s="38" t="s">
        <v>93</v>
      </c>
      <c r="B197" s="39" t="s">
        <v>186</v>
      </c>
      <c r="C197" s="42" t="s">
        <v>12</v>
      </c>
      <c r="D197" s="22" t="s">
        <v>13</v>
      </c>
      <c r="E197" s="21">
        <v>550</v>
      </c>
      <c r="F197" s="43">
        <f t="shared" ref="F197" si="63">SUM(E197:E198)</f>
        <v>770</v>
      </c>
      <c r="G197" s="44"/>
      <c r="H197" s="45"/>
    </row>
    <row r="198" spans="1:8" ht="13.5" customHeight="1" x14ac:dyDescent="0.2">
      <c r="A198" s="38"/>
      <c r="B198" s="40"/>
      <c r="C198" s="42"/>
      <c r="D198" s="22" t="s">
        <v>14</v>
      </c>
      <c r="E198" s="21">
        <v>220</v>
      </c>
      <c r="F198" s="43"/>
      <c r="G198" s="44"/>
      <c r="H198" s="45"/>
    </row>
    <row r="199" spans="1:8" ht="24" customHeight="1" x14ac:dyDescent="0.2">
      <c r="A199" s="38"/>
      <c r="B199" s="41"/>
      <c r="C199" s="42"/>
      <c r="D199" s="22"/>
      <c r="E199" s="19"/>
      <c r="F199" s="43"/>
      <c r="G199" s="44"/>
      <c r="H199" s="45"/>
    </row>
    <row r="200" spans="1:8" ht="13.5" customHeight="1" x14ac:dyDescent="0.2">
      <c r="A200" s="38" t="s">
        <v>94</v>
      </c>
      <c r="B200" s="39" t="s">
        <v>117</v>
      </c>
      <c r="C200" s="42" t="s">
        <v>12</v>
      </c>
      <c r="D200" s="22" t="s">
        <v>13</v>
      </c>
      <c r="E200" s="21">
        <v>20</v>
      </c>
      <c r="F200" s="43">
        <f t="shared" ref="F200" si="64">SUM(E200:E201)</f>
        <v>20</v>
      </c>
      <c r="G200" s="44"/>
      <c r="H200" s="45"/>
    </row>
    <row r="201" spans="1:8" ht="13.5" customHeight="1" x14ac:dyDescent="0.2">
      <c r="A201" s="38"/>
      <c r="B201" s="40"/>
      <c r="C201" s="42"/>
      <c r="D201" s="22" t="s">
        <v>14</v>
      </c>
      <c r="E201" s="21">
        <v>0</v>
      </c>
      <c r="F201" s="43"/>
      <c r="G201" s="44"/>
      <c r="H201" s="45"/>
    </row>
    <row r="202" spans="1:8" ht="13.5" customHeight="1" x14ac:dyDescent="0.2">
      <c r="A202" s="38"/>
      <c r="B202" s="41"/>
      <c r="C202" s="42"/>
      <c r="D202" s="22"/>
      <c r="E202" s="19"/>
      <c r="F202" s="43"/>
      <c r="G202" s="44"/>
      <c r="H202" s="45"/>
    </row>
    <row r="203" spans="1:8" ht="12.75" customHeight="1" x14ac:dyDescent="0.2">
      <c r="A203" s="38" t="s">
        <v>95</v>
      </c>
      <c r="B203" s="39" t="s">
        <v>175</v>
      </c>
      <c r="C203" s="42" t="s">
        <v>12</v>
      </c>
      <c r="D203" s="22" t="s">
        <v>13</v>
      </c>
      <c r="E203" s="21">
        <v>40</v>
      </c>
      <c r="F203" s="43">
        <f t="shared" ref="F203" si="65">SUM(E203:E204)</f>
        <v>40</v>
      </c>
      <c r="G203" s="44"/>
      <c r="H203" s="45"/>
    </row>
    <row r="204" spans="1:8" ht="12.75" customHeight="1" x14ac:dyDescent="0.2">
      <c r="A204" s="38"/>
      <c r="B204" s="40"/>
      <c r="C204" s="42"/>
      <c r="D204" s="22" t="s">
        <v>14</v>
      </c>
      <c r="E204" s="21">
        <v>0</v>
      </c>
      <c r="F204" s="43"/>
      <c r="G204" s="44"/>
      <c r="H204" s="45"/>
    </row>
    <row r="205" spans="1:8" ht="9.75" customHeight="1" x14ac:dyDescent="0.2">
      <c r="A205" s="38"/>
      <c r="B205" s="41"/>
      <c r="C205" s="42"/>
      <c r="D205" s="22"/>
      <c r="E205" s="21"/>
      <c r="F205" s="43"/>
      <c r="G205" s="44"/>
      <c r="H205" s="45"/>
    </row>
    <row r="206" spans="1:8" ht="13.5" customHeight="1" x14ac:dyDescent="0.2">
      <c r="A206" s="38" t="s">
        <v>96</v>
      </c>
      <c r="B206" s="39" t="s">
        <v>118</v>
      </c>
      <c r="C206" s="42" t="s">
        <v>12</v>
      </c>
      <c r="D206" s="22" t="s">
        <v>13</v>
      </c>
      <c r="E206" s="21">
        <v>2</v>
      </c>
      <c r="F206" s="43">
        <f t="shared" ref="F206" si="66">SUM(E206:E207)</f>
        <v>3</v>
      </c>
      <c r="G206" s="44"/>
      <c r="H206" s="45"/>
    </row>
    <row r="207" spans="1:8" ht="13.5" customHeight="1" x14ac:dyDescent="0.2">
      <c r="A207" s="38"/>
      <c r="B207" s="40"/>
      <c r="C207" s="42"/>
      <c r="D207" s="22" t="s">
        <v>14</v>
      </c>
      <c r="E207" s="21">
        <v>1</v>
      </c>
      <c r="F207" s="43"/>
      <c r="G207" s="44"/>
      <c r="H207" s="45"/>
    </row>
    <row r="208" spans="1:8" ht="7.5" customHeight="1" x14ac:dyDescent="0.2">
      <c r="A208" s="38"/>
      <c r="B208" s="41"/>
      <c r="C208" s="42"/>
      <c r="D208" s="22"/>
      <c r="E208" s="21"/>
      <c r="F208" s="43"/>
      <c r="G208" s="44"/>
      <c r="H208" s="45"/>
    </row>
    <row r="209" spans="1:8" ht="13.5" customHeight="1" x14ac:dyDescent="0.2">
      <c r="A209" s="38" t="s">
        <v>97</v>
      </c>
      <c r="B209" s="39" t="s">
        <v>195</v>
      </c>
      <c r="C209" s="42" t="s">
        <v>132</v>
      </c>
      <c r="D209" s="22" t="s">
        <v>13</v>
      </c>
      <c r="E209" s="21">
        <v>150</v>
      </c>
      <c r="F209" s="43">
        <f t="shared" ref="F209" si="67">SUM(E209:E210)</f>
        <v>210</v>
      </c>
      <c r="G209" s="44"/>
      <c r="H209" s="45"/>
    </row>
    <row r="210" spans="1:8" ht="13.5" customHeight="1" x14ac:dyDescent="0.2">
      <c r="A210" s="38"/>
      <c r="B210" s="40"/>
      <c r="C210" s="42"/>
      <c r="D210" s="22" t="s">
        <v>14</v>
      </c>
      <c r="E210" s="21">
        <v>60</v>
      </c>
      <c r="F210" s="43"/>
      <c r="G210" s="44"/>
      <c r="H210" s="45"/>
    </row>
    <row r="211" spans="1:8" ht="18" customHeight="1" x14ac:dyDescent="0.2">
      <c r="A211" s="38"/>
      <c r="B211" s="41"/>
      <c r="C211" s="42"/>
      <c r="D211" s="22"/>
      <c r="E211" s="19"/>
      <c r="F211" s="43"/>
      <c r="G211" s="44"/>
      <c r="H211" s="45"/>
    </row>
    <row r="212" spans="1:8" ht="13.5" customHeight="1" x14ac:dyDescent="0.2">
      <c r="A212" s="38" t="s">
        <v>98</v>
      </c>
      <c r="B212" s="39" t="s">
        <v>196</v>
      </c>
      <c r="C212" s="42" t="s">
        <v>132</v>
      </c>
      <c r="D212" s="22" t="s">
        <v>13</v>
      </c>
      <c r="E212" s="21">
        <v>150</v>
      </c>
      <c r="F212" s="43">
        <f t="shared" ref="F212" si="68">SUM(E212:E213)</f>
        <v>210</v>
      </c>
      <c r="G212" s="44"/>
      <c r="H212" s="45"/>
    </row>
    <row r="213" spans="1:8" ht="13.5" customHeight="1" x14ac:dyDescent="0.2">
      <c r="A213" s="38"/>
      <c r="B213" s="40"/>
      <c r="C213" s="42"/>
      <c r="D213" s="22" t="s">
        <v>14</v>
      </c>
      <c r="E213" s="21">
        <v>60</v>
      </c>
      <c r="F213" s="43"/>
      <c r="G213" s="44"/>
      <c r="H213" s="45"/>
    </row>
    <row r="214" spans="1:8" ht="33.75" customHeight="1" x14ac:dyDescent="0.2">
      <c r="A214" s="38"/>
      <c r="B214" s="41"/>
      <c r="C214" s="42"/>
      <c r="D214" s="22"/>
      <c r="E214" s="21"/>
      <c r="F214" s="43"/>
      <c r="G214" s="44"/>
      <c r="H214" s="45"/>
    </row>
    <row r="215" spans="1:8" ht="12.75" customHeight="1" x14ac:dyDescent="0.2">
      <c r="A215" s="38" t="s">
        <v>99</v>
      </c>
      <c r="B215" s="39" t="s">
        <v>119</v>
      </c>
      <c r="C215" s="42" t="s">
        <v>132</v>
      </c>
      <c r="D215" s="22" t="s">
        <v>13</v>
      </c>
      <c r="E215" s="21">
        <v>300</v>
      </c>
      <c r="F215" s="43">
        <f t="shared" ref="F215" si="69">SUM(E215:E216)</f>
        <v>310</v>
      </c>
      <c r="G215" s="44"/>
      <c r="H215" s="45"/>
    </row>
    <row r="216" spans="1:8" ht="12.75" customHeight="1" x14ac:dyDescent="0.2">
      <c r="A216" s="38"/>
      <c r="B216" s="40"/>
      <c r="C216" s="42"/>
      <c r="D216" s="22" t="s">
        <v>14</v>
      </c>
      <c r="E216" s="21">
        <v>10</v>
      </c>
      <c r="F216" s="43"/>
      <c r="G216" s="44"/>
      <c r="H216" s="45"/>
    </row>
    <row r="217" spans="1:8" ht="11.25" customHeight="1" x14ac:dyDescent="0.2">
      <c r="A217" s="38"/>
      <c r="B217" s="41"/>
      <c r="C217" s="42"/>
      <c r="D217" s="22"/>
      <c r="E217" s="21"/>
      <c r="F217" s="43"/>
      <c r="G217" s="44"/>
      <c r="H217" s="45"/>
    </row>
    <row r="218" spans="1:8" ht="17.25" customHeight="1" x14ac:dyDescent="0.2">
      <c r="A218" s="38" t="s">
        <v>100</v>
      </c>
      <c r="B218" s="39" t="s">
        <v>190</v>
      </c>
      <c r="C218" s="42" t="s">
        <v>132</v>
      </c>
      <c r="D218" s="22" t="s">
        <v>13</v>
      </c>
      <c r="E218" s="21">
        <v>10</v>
      </c>
      <c r="F218" s="43">
        <f t="shared" ref="F218" si="70">SUM(E218:E219)</f>
        <v>10</v>
      </c>
      <c r="G218" s="44"/>
      <c r="H218" s="45"/>
    </row>
    <row r="219" spans="1:8" ht="17.25" customHeight="1" x14ac:dyDescent="0.2">
      <c r="A219" s="38"/>
      <c r="B219" s="40"/>
      <c r="C219" s="42"/>
      <c r="D219" s="22" t="s">
        <v>14</v>
      </c>
      <c r="E219" s="21">
        <v>0</v>
      </c>
      <c r="F219" s="43"/>
      <c r="G219" s="44"/>
      <c r="H219" s="45"/>
    </row>
    <row r="220" spans="1:8" ht="17.25" customHeight="1" x14ac:dyDescent="0.2">
      <c r="A220" s="38"/>
      <c r="B220" s="41"/>
      <c r="C220" s="42"/>
      <c r="D220" s="22"/>
      <c r="E220" s="19"/>
      <c r="F220" s="43"/>
      <c r="G220" s="44"/>
      <c r="H220" s="45"/>
    </row>
    <row r="221" spans="1:8" ht="11.25" customHeight="1" x14ac:dyDescent="0.2">
      <c r="A221" s="38" t="s">
        <v>101</v>
      </c>
      <c r="B221" s="39" t="s">
        <v>189</v>
      </c>
      <c r="C221" s="42" t="s">
        <v>132</v>
      </c>
      <c r="D221" s="22" t="s">
        <v>13</v>
      </c>
      <c r="E221" s="21">
        <v>10</v>
      </c>
      <c r="F221" s="43">
        <f t="shared" ref="F221" si="71">SUM(E221:E222)</f>
        <v>10</v>
      </c>
      <c r="G221" s="44"/>
      <c r="H221" s="45"/>
    </row>
    <row r="222" spans="1:8" ht="11.25" customHeight="1" x14ac:dyDescent="0.2">
      <c r="A222" s="38"/>
      <c r="B222" s="40"/>
      <c r="C222" s="42"/>
      <c r="D222" s="22" t="s">
        <v>14</v>
      </c>
      <c r="E222" s="21">
        <v>0</v>
      </c>
      <c r="F222" s="43"/>
      <c r="G222" s="44"/>
      <c r="H222" s="45"/>
    </row>
    <row r="223" spans="1:8" ht="11.25" customHeight="1" x14ac:dyDescent="0.2">
      <c r="A223" s="38"/>
      <c r="B223" s="41"/>
      <c r="C223" s="42"/>
      <c r="D223" s="22"/>
      <c r="E223" s="19"/>
      <c r="F223" s="43"/>
      <c r="G223" s="44"/>
      <c r="H223" s="45"/>
    </row>
    <row r="224" spans="1:8" ht="12" customHeight="1" x14ac:dyDescent="0.2">
      <c r="A224" s="38" t="s">
        <v>102</v>
      </c>
      <c r="B224" s="39" t="s">
        <v>133</v>
      </c>
      <c r="C224" s="42" t="s">
        <v>132</v>
      </c>
      <c r="D224" s="22" t="s">
        <v>13</v>
      </c>
      <c r="E224" s="21">
        <v>15</v>
      </c>
      <c r="F224" s="43">
        <f t="shared" ref="F224" si="72">SUM(E224:E225)</f>
        <v>18</v>
      </c>
      <c r="G224" s="44"/>
      <c r="H224" s="45"/>
    </row>
    <row r="225" spans="1:8" ht="12" customHeight="1" x14ac:dyDescent="0.2">
      <c r="A225" s="38"/>
      <c r="B225" s="40"/>
      <c r="C225" s="42"/>
      <c r="D225" s="22" t="s">
        <v>14</v>
      </c>
      <c r="E225" s="21">
        <v>3</v>
      </c>
      <c r="F225" s="43"/>
      <c r="G225" s="44"/>
      <c r="H225" s="45"/>
    </row>
    <row r="226" spans="1:8" ht="12" customHeight="1" x14ac:dyDescent="0.2">
      <c r="A226" s="38"/>
      <c r="B226" s="41"/>
      <c r="C226" s="42"/>
      <c r="D226" s="22"/>
      <c r="E226" s="19"/>
      <c r="F226" s="43"/>
      <c r="G226" s="44"/>
      <c r="H226" s="45"/>
    </row>
    <row r="227" spans="1:8" ht="12" customHeight="1" x14ac:dyDescent="0.2">
      <c r="A227" s="38" t="s">
        <v>103</v>
      </c>
      <c r="B227" s="39" t="s">
        <v>120</v>
      </c>
      <c r="C227" s="42" t="s">
        <v>12</v>
      </c>
      <c r="D227" s="22" t="s">
        <v>13</v>
      </c>
      <c r="E227" s="21">
        <v>500</v>
      </c>
      <c r="F227" s="43">
        <f t="shared" ref="F227" si="73">SUM(E227:E228)</f>
        <v>660</v>
      </c>
      <c r="G227" s="44"/>
      <c r="H227" s="45"/>
    </row>
    <row r="228" spans="1:8" ht="12" customHeight="1" x14ac:dyDescent="0.2">
      <c r="A228" s="38"/>
      <c r="B228" s="40"/>
      <c r="C228" s="42"/>
      <c r="D228" s="22" t="s">
        <v>14</v>
      </c>
      <c r="E228" s="21">
        <v>160</v>
      </c>
      <c r="F228" s="43"/>
      <c r="G228" s="44"/>
      <c r="H228" s="45"/>
    </row>
    <row r="229" spans="1:8" ht="12" customHeight="1" x14ac:dyDescent="0.2">
      <c r="A229" s="38"/>
      <c r="B229" s="41"/>
      <c r="C229" s="42"/>
      <c r="D229" s="22"/>
      <c r="E229" s="19"/>
      <c r="F229" s="43"/>
      <c r="G229" s="44"/>
      <c r="H229" s="45"/>
    </row>
    <row r="230" spans="1:8" ht="12" customHeight="1" x14ac:dyDescent="0.2">
      <c r="A230" s="38" t="s">
        <v>104</v>
      </c>
      <c r="B230" s="39" t="s">
        <v>127</v>
      </c>
      <c r="C230" s="42" t="s">
        <v>12</v>
      </c>
      <c r="D230" s="22" t="s">
        <v>13</v>
      </c>
      <c r="E230" s="21">
        <v>5</v>
      </c>
      <c r="F230" s="43">
        <f t="shared" ref="F230" si="74">SUM(E230:E231)</f>
        <v>5</v>
      </c>
      <c r="G230" s="44"/>
      <c r="H230" s="45"/>
    </row>
    <row r="231" spans="1:8" ht="12" customHeight="1" x14ac:dyDescent="0.2">
      <c r="A231" s="38"/>
      <c r="B231" s="40"/>
      <c r="C231" s="42"/>
      <c r="D231" s="22" t="s">
        <v>14</v>
      </c>
      <c r="E231" s="21">
        <v>0</v>
      </c>
      <c r="F231" s="43"/>
      <c r="G231" s="44"/>
      <c r="H231" s="45"/>
    </row>
    <row r="232" spans="1:8" ht="12" customHeight="1" x14ac:dyDescent="0.2">
      <c r="A232" s="38"/>
      <c r="B232" s="41"/>
      <c r="C232" s="42"/>
      <c r="D232" s="22"/>
      <c r="E232" s="19"/>
      <c r="F232" s="43"/>
      <c r="G232" s="44"/>
      <c r="H232" s="45"/>
    </row>
    <row r="233" spans="1:8" ht="12" customHeight="1" x14ac:dyDescent="0.2">
      <c r="A233" s="38" t="s">
        <v>153</v>
      </c>
      <c r="B233" s="39" t="s">
        <v>193</v>
      </c>
      <c r="C233" s="42" t="s">
        <v>132</v>
      </c>
      <c r="D233" s="22" t="s">
        <v>13</v>
      </c>
      <c r="E233" s="21">
        <v>140</v>
      </c>
      <c r="F233" s="43">
        <f t="shared" ref="F233" si="75">SUM(E233:E234)</f>
        <v>220</v>
      </c>
      <c r="G233" s="44"/>
      <c r="H233" s="45"/>
    </row>
    <row r="234" spans="1:8" ht="12" customHeight="1" x14ac:dyDescent="0.2">
      <c r="A234" s="38"/>
      <c r="B234" s="40"/>
      <c r="C234" s="42"/>
      <c r="D234" s="22" t="s">
        <v>14</v>
      </c>
      <c r="E234" s="21">
        <v>80</v>
      </c>
      <c r="F234" s="43"/>
      <c r="G234" s="44"/>
      <c r="H234" s="45"/>
    </row>
    <row r="235" spans="1:8" ht="80.25" customHeight="1" x14ac:dyDescent="0.2">
      <c r="A235" s="38"/>
      <c r="B235" s="41"/>
      <c r="C235" s="42"/>
      <c r="D235" s="22"/>
      <c r="E235" s="19"/>
      <c r="F235" s="43"/>
      <c r="G235" s="44"/>
      <c r="H235" s="45"/>
    </row>
    <row r="236" spans="1:8" ht="12" customHeight="1" x14ac:dyDescent="0.2">
      <c r="A236" s="38" t="s">
        <v>165</v>
      </c>
      <c r="B236" s="46" t="s">
        <v>121</v>
      </c>
      <c r="C236" s="42" t="s">
        <v>12</v>
      </c>
      <c r="D236" s="22" t="s">
        <v>13</v>
      </c>
      <c r="E236" s="21">
        <v>50</v>
      </c>
      <c r="F236" s="43">
        <f t="shared" ref="F236" si="76">SUM(E236:E237)</f>
        <v>80</v>
      </c>
      <c r="G236" s="44"/>
      <c r="H236" s="45"/>
    </row>
    <row r="237" spans="1:8" ht="12" customHeight="1" x14ac:dyDescent="0.2">
      <c r="A237" s="38"/>
      <c r="B237" s="46"/>
      <c r="C237" s="42"/>
      <c r="D237" s="22" t="s">
        <v>14</v>
      </c>
      <c r="E237" s="21">
        <v>30</v>
      </c>
      <c r="F237" s="43"/>
      <c r="G237" s="44"/>
      <c r="H237" s="45"/>
    </row>
    <row r="238" spans="1:8" ht="20.25" customHeight="1" x14ac:dyDescent="0.2">
      <c r="A238" s="38"/>
      <c r="B238" s="46"/>
      <c r="C238" s="42"/>
      <c r="D238" s="22"/>
      <c r="E238" s="21"/>
      <c r="F238" s="43"/>
      <c r="G238" s="44"/>
      <c r="H238" s="45"/>
    </row>
    <row r="239" spans="1:8" ht="12" customHeight="1" x14ac:dyDescent="0.2">
      <c r="A239" s="38" t="s">
        <v>166</v>
      </c>
      <c r="B239" s="39" t="s">
        <v>122</v>
      </c>
      <c r="C239" s="42" t="s">
        <v>12</v>
      </c>
      <c r="D239" s="22" t="s">
        <v>13</v>
      </c>
      <c r="E239" s="21">
        <v>5</v>
      </c>
      <c r="F239" s="43">
        <f t="shared" ref="F239" si="77">SUM(E239:E240)</f>
        <v>10</v>
      </c>
      <c r="G239" s="44"/>
      <c r="H239" s="45"/>
    </row>
    <row r="240" spans="1:8" ht="12" customHeight="1" x14ac:dyDescent="0.2">
      <c r="A240" s="38"/>
      <c r="B240" s="40"/>
      <c r="C240" s="42"/>
      <c r="D240" s="22" t="s">
        <v>14</v>
      </c>
      <c r="E240" s="21">
        <v>5</v>
      </c>
      <c r="F240" s="43"/>
      <c r="G240" s="44"/>
      <c r="H240" s="45"/>
    </row>
    <row r="241" spans="1:8" ht="10.5" customHeight="1" x14ac:dyDescent="0.2">
      <c r="A241" s="38"/>
      <c r="B241" s="41"/>
      <c r="C241" s="42"/>
      <c r="D241" s="22"/>
      <c r="E241" s="19"/>
      <c r="F241" s="43"/>
      <c r="G241" s="44"/>
      <c r="H241" s="45"/>
    </row>
    <row r="242" spans="1:8" ht="10.5" customHeight="1" x14ac:dyDescent="0.2">
      <c r="A242" s="38" t="s">
        <v>167</v>
      </c>
      <c r="B242" s="46" t="s">
        <v>194</v>
      </c>
      <c r="C242" s="42" t="s">
        <v>187</v>
      </c>
      <c r="D242" s="22" t="s">
        <v>13</v>
      </c>
      <c r="E242" s="21">
        <v>600</v>
      </c>
      <c r="F242" s="43">
        <f t="shared" ref="F242" si="78">SUM(E242:E243)</f>
        <v>1200</v>
      </c>
      <c r="G242" s="44"/>
      <c r="H242" s="45"/>
    </row>
    <row r="243" spans="1:8" ht="10.5" customHeight="1" x14ac:dyDescent="0.2">
      <c r="A243" s="38"/>
      <c r="B243" s="46"/>
      <c r="C243" s="42"/>
      <c r="D243" s="22" t="s">
        <v>14</v>
      </c>
      <c r="E243" s="21">
        <v>600</v>
      </c>
      <c r="F243" s="43"/>
      <c r="G243" s="44"/>
      <c r="H243" s="45"/>
    </row>
    <row r="244" spans="1:8" ht="10.5" customHeight="1" x14ac:dyDescent="0.2">
      <c r="A244" s="38"/>
      <c r="B244" s="46"/>
      <c r="C244" s="42"/>
      <c r="D244" s="22"/>
      <c r="E244" s="21"/>
      <c r="F244" s="43"/>
      <c r="G244" s="44"/>
      <c r="H244" s="45"/>
    </row>
    <row r="245" spans="1:8" ht="10.5" customHeight="1" x14ac:dyDescent="0.2">
      <c r="A245" s="38" t="s">
        <v>168</v>
      </c>
      <c r="B245" s="39" t="s">
        <v>123</v>
      </c>
      <c r="C245" s="42" t="s">
        <v>12</v>
      </c>
      <c r="D245" s="22" t="s">
        <v>13</v>
      </c>
      <c r="E245" s="21">
        <v>0</v>
      </c>
      <c r="F245" s="43">
        <f t="shared" ref="F245" si="79">SUM(E245:E246)</f>
        <v>2</v>
      </c>
      <c r="G245" s="44"/>
      <c r="H245" s="45"/>
    </row>
    <row r="246" spans="1:8" ht="10.5" customHeight="1" x14ac:dyDescent="0.2">
      <c r="A246" s="38"/>
      <c r="B246" s="40"/>
      <c r="C246" s="42"/>
      <c r="D246" s="22" t="s">
        <v>14</v>
      </c>
      <c r="E246" s="21">
        <v>2</v>
      </c>
      <c r="F246" s="43"/>
      <c r="G246" s="44"/>
      <c r="H246" s="45"/>
    </row>
    <row r="247" spans="1:8" ht="10.5" customHeight="1" x14ac:dyDescent="0.2">
      <c r="A247" s="38"/>
      <c r="B247" s="41"/>
      <c r="C247" s="42"/>
      <c r="D247" s="22"/>
      <c r="E247" s="19"/>
      <c r="F247" s="43"/>
      <c r="G247" s="44"/>
      <c r="H247" s="45"/>
    </row>
    <row r="248" spans="1:8" ht="10.5" customHeight="1" x14ac:dyDescent="0.2">
      <c r="A248" s="38" t="s">
        <v>169</v>
      </c>
      <c r="B248" s="39" t="s">
        <v>135</v>
      </c>
      <c r="C248" s="42" t="s">
        <v>12</v>
      </c>
      <c r="D248" s="22" t="s">
        <v>13</v>
      </c>
      <c r="E248" s="21">
        <v>30</v>
      </c>
      <c r="F248" s="43">
        <f t="shared" ref="F248" si="80">SUM(E248:E249)</f>
        <v>32</v>
      </c>
      <c r="G248" s="44"/>
      <c r="H248" s="45"/>
    </row>
    <row r="249" spans="1:8" ht="10.5" customHeight="1" x14ac:dyDescent="0.2">
      <c r="A249" s="38"/>
      <c r="B249" s="40"/>
      <c r="C249" s="42"/>
      <c r="D249" s="22" t="s">
        <v>14</v>
      </c>
      <c r="E249" s="21">
        <v>2</v>
      </c>
      <c r="F249" s="43"/>
      <c r="G249" s="44"/>
      <c r="H249" s="45"/>
    </row>
    <row r="250" spans="1:8" ht="10.5" customHeight="1" x14ac:dyDescent="0.2">
      <c r="A250" s="38"/>
      <c r="B250" s="41"/>
      <c r="C250" s="42"/>
      <c r="D250" s="22"/>
      <c r="E250" s="19"/>
      <c r="F250" s="43"/>
      <c r="G250" s="44"/>
      <c r="H250" s="45"/>
    </row>
    <row r="251" spans="1:8" ht="10.5" customHeight="1" x14ac:dyDescent="0.2">
      <c r="A251" s="38" t="s">
        <v>191</v>
      </c>
      <c r="B251" s="39" t="s">
        <v>124</v>
      </c>
      <c r="C251" s="42" t="s">
        <v>132</v>
      </c>
      <c r="D251" s="22" t="s">
        <v>13</v>
      </c>
      <c r="E251" s="21">
        <v>70</v>
      </c>
      <c r="F251" s="43">
        <f t="shared" ref="F251" si="81">SUM(E251:E252)</f>
        <v>80</v>
      </c>
      <c r="G251" s="44"/>
      <c r="H251" s="45"/>
    </row>
    <row r="252" spans="1:8" ht="10.5" customHeight="1" x14ac:dyDescent="0.2">
      <c r="A252" s="38"/>
      <c r="B252" s="40"/>
      <c r="C252" s="42"/>
      <c r="D252" s="22" t="s">
        <v>14</v>
      </c>
      <c r="E252" s="21">
        <v>10</v>
      </c>
      <c r="F252" s="43"/>
      <c r="G252" s="44"/>
      <c r="H252" s="45"/>
    </row>
    <row r="253" spans="1:8" ht="10.5" customHeight="1" x14ac:dyDescent="0.2">
      <c r="A253" s="38"/>
      <c r="B253" s="41"/>
      <c r="C253" s="42"/>
      <c r="D253" s="22"/>
      <c r="E253" s="19"/>
      <c r="F253" s="43"/>
      <c r="G253" s="44"/>
      <c r="H253" s="45"/>
    </row>
    <row r="254" spans="1:8" ht="12" customHeight="1" x14ac:dyDescent="0.2">
      <c r="A254" s="38" t="s">
        <v>192</v>
      </c>
      <c r="B254" s="39" t="s">
        <v>125</v>
      </c>
      <c r="C254" s="42" t="s">
        <v>12</v>
      </c>
      <c r="D254" s="22" t="s">
        <v>13</v>
      </c>
      <c r="E254" s="21">
        <v>30</v>
      </c>
      <c r="F254" s="43">
        <f t="shared" ref="F254" si="82">SUM(E254:E255)</f>
        <v>38</v>
      </c>
      <c r="G254" s="44"/>
      <c r="H254" s="45"/>
    </row>
    <row r="255" spans="1:8" ht="12" customHeight="1" x14ac:dyDescent="0.2">
      <c r="A255" s="38"/>
      <c r="B255" s="40"/>
      <c r="C255" s="42"/>
      <c r="D255" s="22" t="s">
        <v>14</v>
      </c>
      <c r="E255" s="21">
        <v>8</v>
      </c>
      <c r="F255" s="43"/>
      <c r="G255" s="44"/>
      <c r="H255" s="45"/>
    </row>
    <row r="256" spans="1:8" ht="9.75" customHeight="1" x14ac:dyDescent="0.2">
      <c r="A256" s="38"/>
      <c r="B256" s="41"/>
      <c r="C256" s="42"/>
      <c r="D256" s="22"/>
      <c r="E256" s="19"/>
      <c r="F256" s="43"/>
      <c r="G256" s="44"/>
      <c r="H256" s="45"/>
    </row>
    <row r="257" spans="1:8" ht="24.75" customHeight="1" x14ac:dyDescent="0.2">
      <c r="A257" s="32" t="s">
        <v>144</v>
      </c>
      <c r="B257" s="33"/>
      <c r="C257" s="33"/>
      <c r="D257" s="33"/>
      <c r="E257" s="33"/>
      <c r="F257" s="33"/>
      <c r="G257" s="34"/>
      <c r="H257" s="31"/>
    </row>
    <row r="258" spans="1:8" x14ac:dyDescent="0.2">
      <c r="A258" s="9"/>
      <c r="B258" s="16"/>
      <c r="C258" s="9"/>
      <c r="D258" s="9"/>
      <c r="E258" s="9"/>
    </row>
    <row r="259" spans="1:8" x14ac:dyDescent="0.2">
      <c r="A259" s="12"/>
      <c r="B259" s="17"/>
      <c r="C259" s="9"/>
      <c r="D259" s="9"/>
      <c r="E259" s="9"/>
    </row>
    <row r="260" spans="1:8" ht="15" customHeight="1" x14ac:dyDescent="0.2"/>
    <row r="261" spans="1:8" s="14" customFormat="1" ht="15" customHeight="1" x14ac:dyDescent="0.2">
      <c r="A261" s="35" t="s">
        <v>161</v>
      </c>
      <c r="B261" s="36"/>
      <c r="C261" s="36"/>
      <c r="D261" s="36"/>
      <c r="E261" s="36"/>
      <c r="F261" s="36"/>
      <c r="G261" s="36"/>
      <c r="H261" s="36"/>
    </row>
    <row r="262" spans="1:8" s="14" customFormat="1" ht="12" customHeight="1" x14ac:dyDescent="0.2">
      <c r="A262" s="35" t="s">
        <v>164</v>
      </c>
      <c r="B262" s="36"/>
      <c r="C262" s="36"/>
      <c r="D262" s="36"/>
      <c r="E262" s="36"/>
      <c r="F262" s="36"/>
      <c r="G262" s="36"/>
      <c r="H262" s="36"/>
    </row>
    <row r="264" spans="1:8" x14ac:dyDescent="0.2">
      <c r="A264" s="9"/>
      <c r="B264" s="10"/>
      <c r="C264" s="9"/>
      <c r="D264" s="9"/>
      <c r="E264" s="9"/>
      <c r="F264" s="9"/>
      <c r="G264" s="9"/>
      <c r="H264" s="9"/>
    </row>
    <row r="265" spans="1:8" ht="15.75" x14ac:dyDescent="0.2">
      <c r="A265" s="13" t="s">
        <v>149</v>
      </c>
      <c r="B265" s="10"/>
      <c r="C265" s="9"/>
      <c r="D265" s="9"/>
      <c r="E265" s="9"/>
      <c r="F265" s="9"/>
      <c r="G265" s="9"/>
      <c r="H265" s="9"/>
    </row>
    <row r="266" spans="1:8" ht="36.75" customHeight="1" x14ac:dyDescent="0.2">
      <c r="A266" s="37" t="s">
        <v>162</v>
      </c>
      <c r="B266" s="37"/>
      <c r="C266" s="37"/>
      <c r="D266" s="37"/>
      <c r="E266" s="37"/>
      <c r="F266" s="37"/>
      <c r="G266" s="37"/>
      <c r="H266" s="37"/>
    </row>
    <row r="267" spans="1:8" x14ac:dyDescent="0.2">
      <c r="A267" s="11"/>
      <c r="B267" s="10"/>
      <c r="C267" s="9"/>
      <c r="D267" s="9"/>
      <c r="E267" s="9"/>
      <c r="F267" s="9"/>
      <c r="G267" s="9"/>
      <c r="H267" s="9"/>
    </row>
    <row r="268" spans="1:8" ht="15" x14ac:dyDescent="0.2">
      <c r="A268" s="15" t="s">
        <v>147</v>
      </c>
      <c r="B268" s="10"/>
      <c r="C268" s="9"/>
      <c r="D268" s="9"/>
      <c r="E268" s="9"/>
      <c r="F268" s="9"/>
      <c r="G268" s="9"/>
      <c r="H268" s="9"/>
    </row>
    <row r="269" spans="1:8" ht="15" x14ac:dyDescent="0.2">
      <c r="A269" s="18" t="s">
        <v>163</v>
      </c>
      <c r="B269" s="10"/>
      <c r="C269" s="9"/>
      <c r="D269" s="9"/>
      <c r="E269" s="9"/>
      <c r="F269" s="9"/>
      <c r="G269" s="9"/>
      <c r="H269" s="9"/>
    </row>
    <row r="270" spans="1:8" x14ac:dyDescent="0.2">
      <c r="A270" s="9"/>
      <c r="B270" s="10"/>
      <c r="C270" s="9"/>
      <c r="D270" s="9"/>
      <c r="E270" s="9"/>
      <c r="F270" s="9"/>
      <c r="G270" s="9"/>
      <c r="H270" s="9"/>
    </row>
    <row r="271" spans="1:8" x14ac:dyDescent="0.2">
      <c r="A271" s="9"/>
      <c r="B271" s="10"/>
      <c r="C271" s="9"/>
      <c r="D271" s="9"/>
      <c r="E271" s="9"/>
      <c r="F271" s="9"/>
      <c r="G271" s="9"/>
      <c r="H271" s="9"/>
    </row>
    <row r="615" ht="29.25" customHeight="1" x14ac:dyDescent="0.2"/>
  </sheetData>
  <mergeCells count="511"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89:A91"/>
    <mergeCell ref="B89:B91"/>
    <mergeCell ref="C89:C91"/>
    <mergeCell ref="F89:F91"/>
    <mergeCell ref="G89:G91"/>
    <mergeCell ref="H89:H91"/>
    <mergeCell ref="A86:A88"/>
    <mergeCell ref="B86:B88"/>
    <mergeCell ref="C86:C88"/>
    <mergeCell ref="F86:F88"/>
    <mergeCell ref="G86:G88"/>
    <mergeCell ref="H86:H88"/>
    <mergeCell ref="A95:A97"/>
    <mergeCell ref="B95:B97"/>
    <mergeCell ref="C95:C97"/>
    <mergeCell ref="F95:F97"/>
    <mergeCell ref="G95:G97"/>
    <mergeCell ref="H95:H97"/>
    <mergeCell ref="A92:A94"/>
    <mergeCell ref="B92:B94"/>
    <mergeCell ref="C92:C94"/>
    <mergeCell ref="F92:F94"/>
    <mergeCell ref="G92:G94"/>
    <mergeCell ref="H92:H94"/>
    <mergeCell ref="A101:A103"/>
    <mergeCell ref="B101:B103"/>
    <mergeCell ref="C101:C103"/>
    <mergeCell ref="F101:F103"/>
    <mergeCell ref="G101:G103"/>
    <mergeCell ref="H101:H103"/>
    <mergeCell ref="A98:A100"/>
    <mergeCell ref="B98:B100"/>
    <mergeCell ref="C98:C100"/>
    <mergeCell ref="F98:F100"/>
    <mergeCell ref="G98:G100"/>
    <mergeCell ref="H98:H100"/>
    <mergeCell ref="A107:A109"/>
    <mergeCell ref="B107:B109"/>
    <mergeCell ref="C107:C109"/>
    <mergeCell ref="F107:F109"/>
    <mergeCell ref="G107:G109"/>
    <mergeCell ref="H107:H109"/>
    <mergeCell ref="A104:A106"/>
    <mergeCell ref="B104:B106"/>
    <mergeCell ref="C104:C106"/>
    <mergeCell ref="F104:F106"/>
    <mergeCell ref="G104:G106"/>
    <mergeCell ref="H104:H106"/>
    <mergeCell ref="A113:A115"/>
    <mergeCell ref="B113:B115"/>
    <mergeCell ref="C113:C115"/>
    <mergeCell ref="F113:F115"/>
    <mergeCell ref="G113:G115"/>
    <mergeCell ref="H113:H115"/>
    <mergeCell ref="A110:A112"/>
    <mergeCell ref="B110:B112"/>
    <mergeCell ref="C110:C112"/>
    <mergeCell ref="F110:F112"/>
    <mergeCell ref="G110:G112"/>
    <mergeCell ref="H110:H112"/>
    <mergeCell ref="A119:A121"/>
    <mergeCell ref="B119:B121"/>
    <mergeCell ref="C119:C121"/>
    <mergeCell ref="F119:F121"/>
    <mergeCell ref="G119:G121"/>
    <mergeCell ref="H119:H121"/>
    <mergeCell ref="A116:A118"/>
    <mergeCell ref="B116:B118"/>
    <mergeCell ref="C116:C118"/>
    <mergeCell ref="F116:F118"/>
    <mergeCell ref="G116:G118"/>
    <mergeCell ref="H116:H118"/>
    <mergeCell ref="A125:A127"/>
    <mergeCell ref="B125:B127"/>
    <mergeCell ref="C125:C127"/>
    <mergeCell ref="F125:F127"/>
    <mergeCell ref="G125:G127"/>
    <mergeCell ref="H125:H127"/>
    <mergeCell ref="A122:A124"/>
    <mergeCell ref="B122:B124"/>
    <mergeCell ref="C122:C124"/>
    <mergeCell ref="F122:F124"/>
    <mergeCell ref="G122:G124"/>
    <mergeCell ref="H122:H124"/>
    <mergeCell ref="A131:A133"/>
    <mergeCell ref="B131:B133"/>
    <mergeCell ref="C131:C133"/>
    <mergeCell ref="F131:F133"/>
    <mergeCell ref="G131:G133"/>
    <mergeCell ref="H131:H133"/>
    <mergeCell ref="A128:A130"/>
    <mergeCell ref="B128:B130"/>
    <mergeCell ref="C128:C130"/>
    <mergeCell ref="F128:F130"/>
    <mergeCell ref="G128:G130"/>
    <mergeCell ref="H128:H130"/>
    <mergeCell ref="A137:A139"/>
    <mergeCell ref="B137:B139"/>
    <mergeCell ref="C137:C139"/>
    <mergeCell ref="F137:F139"/>
    <mergeCell ref="G137:G139"/>
    <mergeCell ref="H137:H139"/>
    <mergeCell ref="A134:A136"/>
    <mergeCell ref="B134:B136"/>
    <mergeCell ref="C134:C136"/>
    <mergeCell ref="F134:F136"/>
    <mergeCell ref="G134:G136"/>
    <mergeCell ref="H134:H136"/>
    <mergeCell ref="A143:A145"/>
    <mergeCell ref="B143:B145"/>
    <mergeCell ref="C143:C145"/>
    <mergeCell ref="F143:F145"/>
    <mergeCell ref="G143:G145"/>
    <mergeCell ref="H143:H145"/>
    <mergeCell ref="A140:A142"/>
    <mergeCell ref="B140:B142"/>
    <mergeCell ref="C140:C142"/>
    <mergeCell ref="F140:F142"/>
    <mergeCell ref="G140:G142"/>
    <mergeCell ref="H140:H142"/>
    <mergeCell ref="A149:A151"/>
    <mergeCell ref="B149:B151"/>
    <mergeCell ref="C149:C151"/>
    <mergeCell ref="F149:F151"/>
    <mergeCell ref="G149:G151"/>
    <mergeCell ref="H149:H151"/>
    <mergeCell ref="A146:A148"/>
    <mergeCell ref="B146:B148"/>
    <mergeCell ref="C146:C148"/>
    <mergeCell ref="F146:F148"/>
    <mergeCell ref="G146:G148"/>
    <mergeCell ref="H146:H148"/>
    <mergeCell ref="A155:A157"/>
    <mergeCell ref="B155:B157"/>
    <mergeCell ref="C155:C157"/>
    <mergeCell ref="F155:F157"/>
    <mergeCell ref="G155:G157"/>
    <mergeCell ref="H155:H157"/>
    <mergeCell ref="A152:A154"/>
    <mergeCell ref="B152:B154"/>
    <mergeCell ref="C152:C154"/>
    <mergeCell ref="F152:F154"/>
    <mergeCell ref="G152:G154"/>
    <mergeCell ref="H152:H154"/>
    <mergeCell ref="A161:A163"/>
    <mergeCell ref="B161:B163"/>
    <mergeCell ref="C161:C163"/>
    <mergeCell ref="F161:F163"/>
    <mergeCell ref="G161:G163"/>
    <mergeCell ref="H161:H163"/>
    <mergeCell ref="A158:A160"/>
    <mergeCell ref="B158:B160"/>
    <mergeCell ref="C158:C160"/>
    <mergeCell ref="F158:F160"/>
    <mergeCell ref="G158:G160"/>
    <mergeCell ref="H158:H160"/>
    <mergeCell ref="A167:A169"/>
    <mergeCell ref="B167:B169"/>
    <mergeCell ref="C167:C169"/>
    <mergeCell ref="F167:F169"/>
    <mergeCell ref="G167:G169"/>
    <mergeCell ref="H167:H169"/>
    <mergeCell ref="A164:A166"/>
    <mergeCell ref="B164:B166"/>
    <mergeCell ref="C164:C166"/>
    <mergeCell ref="F164:F166"/>
    <mergeCell ref="G164:G166"/>
    <mergeCell ref="H164:H166"/>
    <mergeCell ref="A173:A175"/>
    <mergeCell ref="B173:B175"/>
    <mergeCell ref="C173:C175"/>
    <mergeCell ref="F173:F175"/>
    <mergeCell ref="G173:G175"/>
    <mergeCell ref="H173:H175"/>
    <mergeCell ref="A170:A172"/>
    <mergeCell ref="B170:B172"/>
    <mergeCell ref="C170:C172"/>
    <mergeCell ref="F170:F172"/>
    <mergeCell ref="G170:G172"/>
    <mergeCell ref="H170:H172"/>
    <mergeCell ref="A179:A181"/>
    <mergeCell ref="B179:B181"/>
    <mergeCell ref="C179:C181"/>
    <mergeCell ref="F179:F181"/>
    <mergeCell ref="G179:G181"/>
    <mergeCell ref="H179:H181"/>
    <mergeCell ref="A176:A178"/>
    <mergeCell ref="B176:B178"/>
    <mergeCell ref="C176:C178"/>
    <mergeCell ref="F176:F178"/>
    <mergeCell ref="G176:G178"/>
    <mergeCell ref="H176:H178"/>
    <mergeCell ref="A185:A187"/>
    <mergeCell ref="B185:B187"/>
    <mergeCell ref="C185:C187"/>
    <mergeCell ref="F185:F187"/>
    <mergeCell ref="G185:G187"/>
    <mergeCell ref="H185:H187"/>
    <mergeCell ref="A182:A184"/>
    <mergeCell ref="B182:B184"/>
    <mergeCell ref="C182:C184"/>
    <mergeCell ref="F182:F184"/>
    <mergeCell ref="G182:G184"/>
    <mergeCell ref="H182:H184"/>
    <mergeCell ref="A194:A196"/>
    <mergeCell ref="B194:B196"/>
    <mergeCell ref="C194:C196"/>
    <mergeCell ref="F194:F196"/>
    <mergeCell ref="G194:G196"/>
    <mergeCell ref="H194:H196"/>
    <mergeCell ref="A188:A190"/>
    <mergeCell ref="B188:B190"/>
    <mergeCell ref="C188:C190"/>
    <mergeCell ref="F188:F190"/>
    <mergeCell ref="G188:G190"/>
    <mergeCell ref="H188:H190"/>
    <mergeCell ref="A191:A193"/>
    <mergeCell ref="B191:B193"/>
    <mergeCell ref="C191:C193"/>
    <mergeCell ref="F191:F193"/>
    <mergeCell ref="G191:G193"/>
    <mergeCell ref="H191:H193"/>
    <mergeCell ref="A200:A202"/>
    <mergeCell ref="B200:B202"/>
    <mergeCell ref="C200:C202"/>
    <mergeCell ref="F200:F202"/>
    <mergeCell ref="G200:G202"/>
    <mergeCell ref="H200:H202"/>
    <mergeCell ref="A197:A199"/>
    <mergeCell ref="B197:B199"/>
    <mergeCell ref="C197:C199"/>
    <mergeCell ref="F197:F199"/>
    <mergeCell ref="G197:G199"/>
    <mergeCell ref="H197:H199"/>
    <mergeCell ref="A206:A208"/>
    <mergeCell ref="B206:B208"/>
    <mergeCell ref="C206:C208"/>
    <mergeCell ref="F206:F208"/>
    <mergeCell ref="G206:G208"/>
    <mergeCell ref="H206:H208"/>
    <mergeCell ref="A203:A205"/>
    <mergeCell ref="B203:B205"/>
    <mergeCell ref="C203:C205"/>
    <mergeCell ref="F203:F205"/>
    <mergeCell ref="G203:G205"/>
    <mergeCell ref="H203:H205"/>
    <mergeCell ref="A212:A214"/>
    <mergeCell ref="B212:B214"/>
    <mergeCell ref="C212:C214"/>
    <mergeCell ref="F212:F214"/>
    <mergeCell ref="G212:G214"/>
    <mergeCell ref="H212:H214"/>
    <mergeCell ref="A209:A211"/>
    <mergeCell ref="B209:B211"/>
    <mergeCell ref="C209:C211"/>
    <mergeCell ref="F209:F211"/>
    <mergeCell ref="G209:G211"/>
    <mergeCell ref="H209:H211"/>
    <mergeCell ref="A224:A226"/>
    <mergeCell ref="B224:B226"/>
    <mergeCell ref="C224:C226"/>
    <mergeCell ref="F224:F226"/>
    <mergeCell ref="G224:G226"/>
    <mergeCell ref="H224:H226"/>
    <mergeCell ref="A215:A217"/>
    <mergeCell ref="B215:B217"/>
    <mergeCell ref="C215:C217"/>
    <mergeCell ref="F215:F217"/>
    <mergeCell ref="G215:G217"/>
    <mergeCell ref="H215:H217"/>
    <mergeCell ref="B221:B223"/>
    <mergeCell ref="C221:C223"/>
    <mergeCell ref="F221:F223"/>
    <mergeCell ref="G221:G223"/>
    <mergeCell ref="H221:H223"/>
    <mergeCell ref="A221:A223"/>
    <mergeCell ref="B218:B220"/>
    <mergeCell ref="C218:C220"/>
    <mergeCell ref="F218:F220"/>
    <mergeCell ref="G218:G220"/>
    <mergeCell ref="H218:H220"/>
    <mergeCell ref="A218:A220"/>
    <mergeCell ref="A230:A232"/>
    <mergeCell ref="B230:B232"/>
    <mergeCell ref="C230:C232"/>
    <mergeCell ref="F230:F232"/>
    <mergeCell ref="G230:G232"/>
    <mergeCell ref="H230:H232"/>
    <mergeCell ref="A227:A229"/>
    <mergeCell ref="B227:B229"/>
    <mergeCell ref="C227:C229"/>
    <mergeCell ref="F227:F229"/>
    <mergeCell ref="G227:G229"/>
    <mergeCell ref="H227:H229"/>
    <mergeCell ref="A236:A238"/>
    <mergeCell ref="B236:B238"/>
    <mergeCell ref="C236:C238"/>
    <mergeCell ref="F236:F238"/>
    <mergeCell ref="G236:G238"/>
    <mergeCell ref="H236:H238"/>
    <mergeCell ref="A233:A235"/>
    <mergeCell ref="B233:B235"/>
    <mergeCell ref="C233:C235"/>
    <mergeCell ref="F233:F235"/>
    <mergeCell ref="G233:G235"/>
    <mergeCell ref="H233:H235"/>
    <mergeCell ref="A242:A244"/>
    <mergeCell ref="B242:B244"/>
    <mergeCell ref="C242:C244"/>
    <mergeCell ref="F242:F244"/>
    <mergeCell ref="G242:G244"/>
    <mergeCell ref="H242:H244"/>
    <mergeCell ref="A239:A241"/>
    <mergeCell ref="B239:B241"/>
    <mergeCell ref="C239:C241"/>
    <mergeCell ref="F239:F241"/>
    <mergeCell ref="G239:G241"/>
    <mergeCell ref="H239:H241"/>
    <mergeCell ref="A245:A247"/>
    <mergeCell ref="B245:B247"/>
    <mergeCell ref="C245:C247"/>
    <mergeCell ref="F245:F247"/>
    <mergeCell ref="G245:G247"/>
    <mergeCell ref="H245:H247"/>
    <mergeCell ref="A251:A253"/>
    <mergeCell ref="B251:B253"/>
    <mergeCell ref="C251:C253"/>
    <mergeCell ref="F251:F253"/>
    <mergeCell ref="G251:G253"/>
    <mergeCell ref="H251:H253"/>
    <mergeCell ref="A248:A250"/>
    <mergeCell ref="B248:B250"/>
    <mergeCell ref="C248:C250"/>
    <mergeCell ref="F248:F250"/>
    <mergeCell ref="G248:G250"/>
    <mergeCell ref="H248:H250"/>
    <mergeCell ref="A257:G257"/>
    <mergeCell ref="A261:H261"/>
    <mergeCell ref="A262:H262"/>
    <mergeCell ref="A266:H266"/>
    <mergeCell ref="A254:A256"/>
    <mergeCell ref="B254:B256"/>
    <mergeCell ref="C254:C256"/>
    <mergeCell ref="F254:F256"/>
    <mergeCell ref="G254:G256"/>
    <mergeCell ref="H254:H256"/>
  </mergeCells>
  <phoneticPr fontId="18" type="noConversion"/>
  <pageMargins left="0.44791666666666669" right="0.42708333333333331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art. spożywcze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2024-06-10T12:20:14Z</cp:lastPrinted>
  <dcterms:created xsi:type="dcterms:W3CDTF">2017-10-25T05:57:39Z</dcterms:created>
  <dcterms:modified xsi:type="dcterms:W3CDTF">2026-04-07T13:31:23Z</dcterms:modified>
</cp:coreProperties>
</file>